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05" windowWidth="14805" windowHeight="7710" firstSheet="1" activeTab="1"/>
  </bookViews>
  <sheets>
    <sheet name="Sheet1" sheetId="1" state="hidden" r:id="rId1"/>
    <sheet name="hogaroxj" sheetId="5" r:id="rId2"/>
    <sheet name="Հ1 Ձև 2 1032-11002" sheetId="9" r:id="rId3"/>
    <sheet name="Sheet2" sheetId="2" state="hidden" r:id="rId4"/>
    <sheet name="Sheet3" sheetId="3" state="hidden" r:id="rId5"/>
  </sheets>
  <externalReferences>
    <externalReference r:id="rId6"/>
    <externalReference r:id="rId7"/>
    <externalReference r:id="rId8"/>
  </externalReferences>
  <definedNames>
    <definedName name="_Toc501014752" localSheetId="2">'Հ1 Ձև 2 1032-11002'!#REF!</definedName>
    <definedName name="_Toc501014753" localSheetId="2">'Հ1 Ձև 2 1032-11002'!#REF!</definedName>
    <definedName name="AgencyCode" localSheetId="2">#REF!</definedName>
    <definedName name="AgencyCode">#REF!</definedName>
    <definedName name="AgencyName" localSheetId="2">#REF!</definedName>
    <definedName name="AgencyName">#REF!</definedName>
    <definedName name="bsk" localSheetId="2">#REF!</definedName>
    <definedName name="bsk">#REF!</definedName>
    <definedName name="dramashnor" localSheetId="2">#REF!</definedName>
    <definedName name="dramashnor">#REF!</definedName>
    <definedName name="Functional1" localSheetId="2">#REF!</definedName>
    <definedName name="Functional1">#REF!</definedName>
    <definedName name="n">#REF!</definedName>
    <definedName name="PANature" localSheetId="2">#REF!</definedName>
    <definedName name="PANature">#REF!</definedName>
    <definedName name="par_count">'[1]DOC 3'!$A$14,'[1]DOC 3'!$A$35,'[1]DOC 3'!$A$58,'[1]DOC 3'!$A$79,'[1]DOC 3'!$A$104,'[1]DOC 3'!$A$126,'[1]DOC 3'!$A$195,'[1]DOC 3'!$A$215,'[1]DOC 3'!$A$235,'[1]DOC 3'!$A$255,'[1]DOC 3'!$A$272,'[1]DOC 3'!$A$299,'[1]DOC 3'!$A$315,'[1]DOC 3'!$A$331,'[1]DOC 3'!$A$365</definedName>
    <definedName name="par_qual">'[1]DOC 3'!$A$15,'[1]DOC 3'!$A$127,'[1]DOC 3'!$A$256,'[1]DOC 3'!$A$316,'[1]DOC 3'!$A$333</definedName>
    <definedName name="par_time">'[1]DOC 3'!$A$16,'[1]DOC 3'!$A$128,'[1]DOC 3'!$A$317,'[1]DOC 3'!$A$334</definedName>
    <definedName name="par2.4s">'[1]DOC 3'!$A$20,'[1]DOC 3'!$A$49,'[1]DOC 3'!$A$93,'[1]DOC 3'!$A$132,'[1]DOC 3'!$A$152,'[1]DOC 3'!$A$166,'[1]DOC 3'!$A$185,'[1]DOC 3'!$A$205,'[1]DOC 3'!$A$225,'[1]DOC 3'!$A$245,'[1]DOC 3'!$A$262,'[1]DOC 3'!$A$289,'[1]DOC 3'!$A$305,'[1]DOC 3'!$A$321,'[1]DOC 3'!$A$338,'[1]DOC 3'!$A$355</definedName>
    <definedName name="par2.5s">'[1]DOC 3'!$A$22,'[1]DOC 3'!$A$134</definedName>
    <definedName name="par2.6s">'[1]DOC 3'!$A$40,'[1]DOC 3'!$A$65,'[1]DOC 3'!$A$89,'[1]DOC 3'!$A$111</definedName>
    <definedName name="par2.7s">'[1]DOC 3'!$A$178,'[1]DOC 3'!$A$349</definedName>
    <definedName name="par2.9s">'[1]DOC 3'!$A$18,'[1]DOC 3'!$A$47,'[1]DOC 3'!$A$91,'[1]DOC 3'!$A$130,'[1]DOC 3'!$A$150,'[1]DOC 3'!$A$164,'[1]DOC 3'!$A$183,'[1]DOC 3'!$A$203,'[1]DOC 3'!$A$223,'[1]DOC 3'!$A$243,'[1]DOC 3'!$A$260,'[1]DOC 3'!$A$287,'[1]DOC 3'!$A$303,'[1]DOC 3'!$A$319,'[1]DOC 3'!$A$336,'[1]DOC 3'!$A$353</definedName>
    <definedName name="par4.10s">'[1]DOC 3'!$A$42,'[1]DOC 3'!$A$84</definedName>
    <definedName name="par4.11d">'[1]DOC 3'!$A$44,'[1]DOC 3'!$A$86,'[1]DOC 3'!$A$200,'[1]DOC 3'!$A$220,'[1]DOC 3'!$A$240</definedName>
    <definedName name="par4.14">'[1]DOC 3'!$A$38,'[1]DOC 3'!$A$82,'[1]DOC 3'!$A$198,'[1]DOC 3'!$A$218,'[1]DOC 3'!$A$238,'[1]DOC 3'!$A$258</definedName>
    <definedName name="par4.15">'[1]DOC 3'!$A$60,'[1]DOC 3'!$A$106,'[1]DOC 3'!$A$274</definedName>
    <definedName name="par4.16">'[1]DOC 3'!$A$61,'[1]DOC 3'!$A$107,'[1]DOC 3'!$A$275</definedName>
    <definedName name="par4.17">'[1]DOC 3'!$A$59,'[1]DOC 3'!$A$105,'[1]DOC 3'!$A$273,'[1]DOC 3'!$A$370</definedName>
    <definedName name="par4.18d">'[1]DOC 3'!$A$62,'[1]DOC 3'!$A$108</definedName>
    <definedName name="par4.8">'[1]DOC 3'!$A$37,'[1]DOC 3'!$A$81,'[1]DOC 3'!$A$197,'[1]DOC 3'!$A$217,'[1]DOC 3'!$A$237</definedName>
    <definedName name="par4.9">'[1]DOC 3'!$A$39,'[1]DOC 3'!$A$83,'[1]DOC 3'!$A$199,'[1]DOC 3'!$A$219,'[1]DOC 3'!$A$239,'[1]DOC 3'!$A$259</definedName>
    <definedName name="par5.1">'[1]DOC 3'!$A$17,'[1]DOC 3'!$A$129</definedName>
    <definedName name="par5.3">'[1]DOC 3'!$A$36,'[1]DOC 3'!$A$80,'[1]DOC 3'!$A$196,'[1]DOC 3'!$A$216,'[1]DOC 3'!$A$236,'[1]DOC 3'!$A$257</definedName>
    <definedName name="par5.4">'[1]DOC 3'!$A$146,'[1]DOC 3'!$A$163,'[1]DOC 3'!$A$284,'[1]DOC 3'!$A$300,'[1]DOC 3'!$A$348</definedName>
    <definedName name="par5.6">'[1]DOC 3'!$A$318,'[1]DOC 3'!$A$335</definedName>
    <definedName name="PAType" localSheetId="2">#REF!</definedName>
    <definedName name="PAType">#REF!</definedName>
    <definedName name="Performance2" localSheetId="2">#REF!</definedName>
    <definedName name="Performance2">#REF!</definedName>
    <definedName name="PerformanceType" localSheetId="2">#REF!</definedName>
    <definedName name="PerformanceType">#REF!</definedName>
    <definedName name="_xlnm.Print_Titles" localSheetId="1">hogaroxj!$5:$6</definedName>
    <definedName name="program">'[1]DOC 3'!$A$9,'[1]DOC 3'!$A$30,'[1]DOC 3'!$A$53,'[1]DOC 3'!$A$74,'[1]DOC 3'!$A$99,'[1]DOC 3'!$A$121,'[1]DOC 3'!$A$140,'[1]DOC 3'!$A$158,'[1]DOC 3'!$A$172,'[1]DOC 3'!$A$190,'[1]DOC 3'!$A$210,'[1]DOC 3'!$A$230,'[1]DOC 3'!$A$250,'[1]DOC 3'!$A$267,'[1]DOC 3'!$A$279,'[1]DOC 3'!$A$294,'[1]DOC 3'!$A$310,'[1]DOC 3'!$A$326,'[1]DOC 3'!$A$343,'[1]DOC 3'!$A$360</definedName>
  </definedNames>
  <calcPr calcId="162913"/>
</workbook>
</file>

<file path=xl/calcChain.xml><?xml version="1.0" encoding="utf-8"?>
<calcChain xmlns="http://schemas.openxmlformats.org/spreadsheetml/2006/main">
  <c r="F14" i="5" l="1"/>
  <c r="I14" i="5" l="1"/>
  <c r="I13" i="5" s="1"/>
  <c r="H14" i="5"/>
  <c r="H13" i="5" l="1"/>
  <c r="C41" i="9" l="1"/>
  <c r="AG20" i="5"/>
  <c r="AG19" i="5" s="1"/>
  <c r="AG18" i="5" s="1"/>
  <c r="AG16" i="5" s="1"/>
  <c r="AG15" i="5" s="1"/>
  <c r="AG14" i="5" s="1"/>
  <c r="AG13" i="5" s="1"/>
  <c r="Y20" i="5"/>
  <c r="Y19" i="5"/>
  <c r="Y18" i="5" s="1"/>
  <c r="Y16" i="5" s="1"/>
  <c r="Y15" i="5" s="1"/>
  <c r="Y14" i="5" s="1"/>
  <c r="Y13" i="5" s="1"/>
  <c r="W20" i="5"/>
  <c r="W19" i="5" s="1"/>
  <c r="V20" i="5"/>
  <c r="W18" i="5" l="1"/>
  <c r="V19" i="5"/>
  <c r="U19" i="5"/>
  <c r="U20" i="5"/>
  <c r="O20" i="5"/>
  <c r="N20" i="5" s="1"/>
  <c r="V18" i="5" l="1"/>
  <c r="W16" i="5"/>
  <c r="U18" i="5"/>
  <c r="O19" i="5"/>
  <c r="M20" i="5"/>
  <c r="W15" i="5" l="1"/>
  <c r="V16" i="5"/>
  <c r="U16" i="5"/>
  <c r="N19" i="5"/>
  <c r="M19" i="5"/>
  <c r="O18" i="5"/>
  <c r="U15" i="5" l="1"/>
  <c r="V15" i="5"/>
  <c r="W14" i="5"/>
  <c r="N18" i="5"/>
  <c r="M18" i="5"/>
  <c r="O16" i="5"/>
  <c r="V14" i="5" l="1"/>
  <c r="W13" i="5"/>
  <c r="U14" i="5"/>
  <c r="N16" i="5"/>
  <c r="O15" i="5"/>
  <c r="M16" i="5"/>
  <c r="V13" i="5" l="1"/>
  <c r="U13" i="5"/>
  <c r="M15" i="5"/>
  <c r="O14" i="5"/>
  <c r="N15" i="5"/>
  <c r="M14" i="5" l="1"/>
  <c r="O13" i="5"/>
  <c r="N14" i="5"/>
  <c r="N13" i="5" l="1"/>
  <c r="M13" i="5"/>
  <c r="G14" i="5" l="1"/>
  <c r="G13" i="5" s="1"/>
  <c r="F13" i="5"/>
  <c r="J20" i="9" l="1"/>
  <c r="S20" i="5"/>
  <c r="I20" i="9" s="1"/>
  <c r="H20" i="9"/>
  <c r="P11" i="5"/>
  <c r="K36" i="9" l="1"/>
  <c r="K42" i="9" s="1"/>
  <c r="J20" i="5"/>
  <c r="G20" i="9" s="1"/>
  <c r="K20" i="5"/>
  <c r="K16" i="5"/>
  <c r="K15" i="5" s="1"/>
  <c r="K14" i="5" s="1"/>
  <c r="K13" i="5" s="1"/>
  <c r="E36" i="9" s="1"/>
  <c r="E40" i="9" s="1"/>
  <c r="P42" i="9"/>
  <c r="O42" i="9"/>
  <c r="N42" i="9"/>
  <c r="D42" i="9"/>
  <c r="C42" i="9"/>
  <c r="J40" i="9"/>
  <c r="J42" i="9" s="1"/>
  <c r="I40" i="9"/>
  <c r="I42" i="9" s="1"/>
  <c r="H40" i="9"/>
  <c r="E42" i="9"/>
  <c r="S39" i="9"/>
  <c r="M39" i="9"/>
  <c r="L39" i="9"/>
  <c r="R39" i="9" s="1"/>
  <c r="Q39" i="9"/>
  <c r="Q38" i="9"/>
  <c r="M38" i="9"/>
  <c r="S38" i="9" s="1"/>
  <c r="L38" i="9"/>
  <c r="R38" i="9" s="1"/>
  <c r="S37" i="9"/>
  <c r="M37" i="9"/>
  <c r="L37" i="9"/>
  <c r="R37" i="9" s="1"/>
  <c r="Q37" i="9"/>
  <c r="C8" i="9"/>
  <c r="C7" i="9"/>
  <c r="C5" i="9"/>
  <c r="Q36" i="9" l="1"/>
  <c r="Q42" i="9"/>
  <c r="H42" i="9"/>
  <c r="J16" i="5" l="1"/>
  <c r="J15" i="5" s="1"/>
  <c r="J14" i="5" s="1"/>
  <c r="J13" i="5" s="1"/>
  <c r="D41" i="9" l="1"/>
  <c r="G36" i="9"/>
  <c r="R20" i="5"/>
  <c r="S19" i="5" l="1"/>
  <c r="S18" i="5" s="1"/>
  <c r="Q20" i="5"/>
  <c r="R19" i="5" l="1"/>
  <c r="Q19" i="5"/>
  <c r="Q18" i="5"/>
  <c r="S16" i="5"/>
  <c r="R18" i="5"/>
  <c r="S15" i="5" l="1"/>
  <c r="R16" i="5"/>
  <c r="Q16" i="5"/>
  <c r="R15" i="5" l="1"/>
  <c r="Q15" i="5"/>
  <c r="S14" i="5"/>
  <c r="R14" i="5" l="1"/>
  <c r="S13" i="5"/>
  <c r="F36" i="9" s="1"/>
  <c r="Q14" i="5"/>
  <c r="L36" i="9" l="1"/>
  <c r="F40" i="9"/>
  <c r="F42" i="9" s="1"/>
  <c r="G40" i="9"/>
  <c r="G42" i="9" s="1"/>
  <c r="M36" i="9"/>
  <c r="Q13" i="5"/>
  <c r="R13" i="5"/>
  <c r="M42" i="9" l="1"/>
  <c r="S42" i="9" s="1"/>
  <c r="S36" i="9"/>
  <c r="L42" i="9"/>
  <c r="R42" i="9" s="1"/>
  <c r="R36" i="9"/>
  <c r="Z19" i="5" l="1"/>
  <c r="AB19" i="5"/>
  <c r="AB20" i="5"/>
  <c r="Z20" i="5"/>
  <c r="AB18" i="5" l="1"/>
  <c r="Z18" i="5"/>
  <c r="Z16" i="5" l="1"/>
  <c r="AB16" i="5"/>
  <c r="Z15" i="5" l="1"/>
  <c r="AA15" i="5" s="1"/>
  <c r="AB15" i="5"/>
  <c r="AA16" i="5"/>
  <c r="AA18" i="5"/>
  <c r="AA19" i="5"/>
  <c r="Z14" i="5" l="1"/>
  <c r="AA14" i="5" s="1"/>
  <c r="AB14" i="5"/>
  <c r="Z13" i="5" l="1"/>
  <c r="AA13" i="5" s="1"/>
  <c r="AB13" i="5"/>
  <c r="E19" i="5" l="1"/>
  <c r="E18" i="5" s="1"/>
  <c r="E16" i="5" s="1"/>
  <c r="D19" i="5"/>
  <c r="D18" i="5" s="1"/>
  <c r="D16" i="5" s="1"/>
  <c r="E11" i="5"/>
  <c r="D11" i="5"/>
  <c r="E15" i="5" l="1"/>
  <c r="E14" i="5" s="1"/>
  <c r="E17" i="5"/>
  <c r="D17" i="5"/>
  <c r="D15" i="5"/>
  <c r="D14" i="5" s="1"/>
  <c r="AE20" i="5"/>
  <c r="AA20" i="5"/>
  <c r="AC20" i="5"/>
  <c r="E13" i="5" l="1"/>
  <c r="D13" i="5"/>
  <c r="AD20" i="5"/>
  <c r="AC19" i="5" l="1"/>
  <c r="AD19" i="5" s="1"/>
  <c r="AC18" i="5"/>
  <c r="AD18" i="5" s="1"/>
  <c r="AC16" i="5"/>
  <c r="AD16" i="5" s="1"/>
  <c r="AC15" i="5"/>
  <c r="AD15" i="5" s="1"/>
  <c r="AC14" i="5"/>
  <c r="AD14" i="5" s="1"/>
  <c r="AC13" i="5"/>
  <c r="AD13" i="5" s="1"/>
  <c r="AE13" i="5" l="1"/>
  <c r="AE19" i="5"/>
  <c r="AE14" i="5"/>
  <c r="AE15" i="5"/>
  <c r="AE18" i="5"/>
  <c r="AE16" i="5"/>
</calcChain>
</file>

<file path=xl/sharedStrings.xml><?xml version="1.0" encoding="utf-8"?>
<sst xmlns="http://schemas.openxmlformats.org/spreadsheetml/2006/main" count="175" uniqueCount="124">
  <si>
    <t>Հայտատու -ՀՀ աշխատանքի և սոցիալական հարցերի նախարարություն</t>
  </si>
  <si>
    <t>*ՀԱՇՎԱՐԿ</t>
  </si>
  <si>
    <t>ՑՈՒՑԱՆԻՇՆԵՐԸ</t>
  </si>
  <si>
    <t>Չափի միավորը</t>
  </si>
  <si>
    <t>2014 թ. փաստացի կատարողական (պետական բյուջե)</t>
  </si>
  <si>
    <t>2014 թ. փաստացի կատարողական (այլ աղբյուրներ)</t>
  </si>
  <si>
    <t>1-ին եռամսյակ</t>
  </si>
  <si>
    <t>2-րդ եռամսյակ</t>
  </si>
  <si>
    <t>1-ին կիսամյակ</t>
  </si>
  <si>
    <t>3-րդ եռամսյակ</t>
  </si>
  <si>
    <t>9-ը ամիս</t>
  </si>
  <si>
    <t>4-րդ եռամսյակ</t>
  </si>
  <si>
    <t>տարեկան</t>
  </si>
  <si>
    <t>Համար</t>
  </si>
  <si>
    <t>Հոդվածի անվանում</t>
  </si>
  <si>
    <t>Հիմնարկների թիվը</t>
  </si>
  <si>
    <t>միավոր</t>
  </si>
  <si>
    <t xml:space="preserve"> Շահառուների միջին տարեկան թիվը**</t>
  </si>
  <si>
    <t>մարդ</t>
  </si>
  <si>
    <t>Աշխ. միջ. տար.թվաք, նույն թվում</t>
  </si>
  <si>
    <t xml:space="preserve"> 1. Վարչական  և այլ անձնակազմ (հաստիքային)</t>
  </si>
  <si>
    <t>պայմանագրային, այդ թվում</t>
  </si>
  <si>
    <t>նվազագույն ամսական աշխատավարձի չափով  ստացողների  մասով</t>
  </si>
  <si>
    <t>ԸՆԴԱՄԵՆԸ ԾԱԽՍԵՐ</t>
  </si>
  <si>
    <t>հազ.դր.</t>
  </si>
  <si>
    <t>ԸՆԹԱՑԻԿ ԾԱԽՍԵՐ</t>
  </si>
  <si>
    <t>ԱՇԽԱՏԱՆՔԻ ՎԱՐՁԱՏՐՈՒԹՅՈՒՆ</t>
  </si>
  <si>
    <t>Դրամով վճարվող աշխատավարձեր և հավելավճարներ</t>
  </si>
  <si>
    <t xml:space="preserve">մեկ աշխատողի միջին ամսական աշխատավարձը </t>
  </si>
  <si>
    <t xml:space="preserve"> Աշխատողների աշխատավարձեր և հավելավճարներ, ներառյալ եկամտային հարկը</t>
  </si>
  <si>
    <t>Ծանոթություն</t>
  </si>
  <si>
    <r>
      <t xml:space="preserve"> * </t>
    </r>
    <r>
      <rPr>
        <b/>
        <sz val="12"/>
        <rFont val="GHEA Grapalat"/>
        <family val="3"/>
      </rPr>
      <t>Սույն հաշվարկը կատարվում է յուրաքանչյուր ՊՈԱԿ-ի համար առանձին (որը ամփոփվում է նաև ծրագրի տեսքով) և լրացվում է հաշվարկի միայն իրեն վերաբերող ցուցանիշների մասով</t>
    </r>
    <r>
      <rPr>
        <sz val="12"/>
        <rFont val="GHEA Grapalat"/>
        <family val="3"/>
      </rPr>
      <t xml:space="preserve">: Յուրաքանչյուր ՊՈԱԿ-ի հաշվարկը ձևավորվում է առանձին տնտեսագիտական դասակարգման հոդվածների գծով </t>
    </r>
    <r>
      <rPr>
        <b/>
        <sz val="12"/>
        <rFont val="GHEA Grapalat"/>
        <family val="3"/>
      </rPr>
      <t>էլեկտրոնային հաշվարկներից` վերջինիս ամփոփ թվի հետ կապի միջոցով:</t>
    </r>
    <r>
      <rPr>
        <sz val="12"/>
        <rFont val="GHEA Grapalat"/>
        <family val="3"/>
      </rPr>
      <t xml:space="preserve"> </t>
    </r>
    <r>
      <rPr>
        <b/>
        <sz val="12"/>
        <rFont val="GHEA Grapalat"/>
        <family val="3"/>
      </rPr>
      <t xml:space="preserve">Էլեկտրոնային հաշվարկի ամփոփ թիվը ստացվում է .                                                                                                                                               </t>
    </r>
    <r>
      <rPr>
        <sz val="12"/>
        <rFont val="GHEA Grapalat"/>
        <family val="3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GHEA Grapalat"/>
        <family val="3"/>
      </rPr>
      <t xml:space="preserve"> </t>
    </r>
    <r>
      <rPr>
        <b/>
        <sz val="12"/>
        <color indexed="10"/>
        <rFont val="GHEA Grapalat"/>
        <family val="3"/>
      </rPr>
      <t/>
    </r>
  </si>
  <si>
    <r>
      <rPr>
        <b/>
        <sz val="12"/>
        <color indexed="8"/>
        <rFont val="GHEA Grapalat"/>
        <family val="3"/>
      </rPr>
      <t xml:space="preserve"> աշխատավարձի գծով էլեկտրոնային հաշվարկից (կիսամյակային և տարեկան կտրվածքով)</t>
    </r>
    <r>
      <rPr>
        <sz val="12"/>
        <color indexed="8"/>
        <rFont val="GHEA Grapalat"/>
        <family val="3"/>
      </rPr>
      <t xml:space="preserve">, որը ներառում է հաստիքային (վարչական, մասնագիտական և սպասարկող անձնակազմ), պայմանագրային ցուցակներ և տեղեկատվություն վերապատրաստվողների գծով` թվաքանակի և գումարի մասով: Վերջինիս գծով անհրաժեշտ է նաև լրացուցիչ ներկայացնել նրանում նշված հաստիքների թվաքանակի և ամսական աշխատավարձի չափի որոշման իրավական հիմքերը, </t>
    </r>
  </si>
  <si>
    <r>
      <rPr>
        <b/>
        <sz val="12"/>
        <color indexed="8"/>
        <rFont val="GHEA Grapalat"/>
        <family val="3"/>
      </rPr>
      <t>մնացած յուրաքանչյուր տնտեսագիտական դասակարգման հոդվածների գծով առանձին Էլեկտրոնային հաշվարկներից:</t>
    </r>
    <r>
      <rPr>
        <sz val="12"/>
        <color indexed="8"/>
        <rFont val="GHEA Grapalat"/>
        <family val="3"/>
      </rPr>
      <t xml:space="preserve"> Ձեռք բերվող ապրանքների, ծառայությունների և աշխատանքների գծով կից լրացուցիչ ներկայացվում է նաև համապատասխան հիմավորումներ փոխկապակցված շահառուների թվի կամ համապատասխան հիմնավորման դեպքում նաև այլ ելակետային ցուցանիշների հետ, ինչպես նաև ծառայությունների ձեռք բերման հետ կապված առկա պայմանագրեր և այլ իրավական հիմքեր,  </t>
    </r>
  </si>
  <si>
    <r>
      <t>**</t>
    </r>
    <r>
      <rPr>
        <b/>
        <sz val="12"/>
        <color indexed="8"/>
        <rFont val="GHEA Grapalat"/>
        <family val="3"/>
      </rPr>
      <t>Շահառուների միջին տարեկան թիվը</t>
    </r>
    <r>
      <rPr>
        <sz val="12"/>
        <color indexed="8"/>
        <rFont val="GHEA Grapalat"/>
        <family val="3"/>
      </rPr>
      <t xml:space="preserve"> յուրաքանչյուր ՊՈԱԿ-ի համար որոշվում է յուրաքանչյուր տարվա հունվարի 1-ի դրությամբ ցուցակային թվին գումարած առնվազն նախորդ երկու տարվա ընթացքում փաստացի մուտք գործածների թիվը` մարդ/ ամիս (օր) հաշվարկով, և հանած դուրս եկածների թիվը (այդ թվում ժամանակավորապես բացակայողների)` մարդ/ամիս (օր) հաշվարկով:</t>
    </r>
  </si>
  <si>
    <r>
      <t>***</t>
    </r>
    <r>
      <rPr>
        <b/>
        <sz val="12"/>
        <color indexed="8"/>
        <rFont val="GHEA Grapalat"/>
        <family val="3"/>
      </rPr>
      <t xml:space="preserve">Բազային բյուջեն </t>
    </r>
    <r>
      <rPr>
        <sz val="12"/>
        <color indexed="8"/>
        <rFont val="GHEA Grapalat"/>
        <family val="3"/>
      </rPr>
      <t>իրենից ներկայացնում է բազային ճշտումների ենթարկված ընթացիկ տարվա բյուջեն: Բազային ճշտումներ են համարվում` ֆինանսավորման աղբյուրների, աշխատավարձի չափի, ապրանքների (աշխատանքների, ծառայությունների) գների փոփոխությունները, ընթացիկ տարում մեկնարկած ծրագրերի գծով ծախսերի ըստ տարիների բաշխման, նպատակային ծրագրերի փոփոխությունները և այլն:</t>
    </r>
  </si>
  <si>
    <t>դր.</t>
  </si>
  <si>
    <t>Ամփոփ</t>
  </si>
  <si>
    <t>X</t>
  </si>
  <si>
    <t xml:space="preserve">ՀՀ աշխատանքի և սոցիալական հարցերի նախարարության միջոցով իրականացվող մրցութային կարգով ընտրված կազմակերպությունների   ծախսերի </t>
  </si>
  <si>
    <t>Բաժին, խումբ, դաս 10.02.01</t>
  </si>
  <si>
    <t>2-րդ կիսամյակ</t>
  </si>
  <si>
    <t>2024թ.</t>
  </si>
  <si>
    <t>2025թ.</t>
  </si>
  <si>
    <t>2026թ. ՄԺԾԾ ծրագրվող տարվա բազային բյուջե***</t>
  </si>
  <si>
    <t>որից հատուկ մասնագիտ</t>
  </si>
  <si>
    <r>
      <t>Ձևաչափ N 2. Գոյություն ունեցող պարտավորությունների գծով ծախսակազմումների ամփոփ ձևաչափ</t>
    </r>
    <r>
      <rPr>
        <b/>
        <vertAlign val="superscript"/>
        <sz val="10"/>
        <color theme="1"/>
        <rFont val="GHEA Grapalat"/>
        <family val="3"/>
      </rPr>
      <t>1</t>
    </r>
  </si>
  <si>
    <t>List 1</t>
  </si>
  <si>
    <t>List 2</t>
  </si>
  <si>
    <t>List 3</t>
  </si>
  <si>
    <t>Պարտադիր</t>
  </si>
  <si>
    <t>Գնային</t>
  </si>
  <si>
    <t>1. Գոյություն ունեցող միջոցառումը՝</t>
  </si>
  <si>
    <t>Հայեցողական (շարունակական)</t>
  </si>
  <si>
    <t>Ոչ գնային</t>
  </si>
  <si>
    <t>Հայեցողական (ոչ շարունակական)</t>
  </si>
  <si>
    <r>
      <t>Ծրագրի դասիչը</t>
    </r>
    <r>
      <rPr>
        <vertAlign val="superscript"/>
        <sz val="9"/>
        <color theme="1"/>
        <rFont val="GHEA Grapalat"/>
        <family val="3"/>
      </rPr>
      <t>2</t>
    </r>
    <r>
      <rPr>
        <sz val="9"/>
        <color theme="1"/>
        <rFont val="GHEA Grapalat"/>
        <family val="3"/>
      </rPr>
      <t>՝</t>
    </r>
  </si>
  <si>
    <r>
      <t>Ծրագրի /միջոցառման սկիզբը</t>
    </r>
    <r>
      <rPr>
        <vertAlign val="superscript"/>
        <sz val="9"/>
        <color theme="1"/>
        <rFont val="GHEA Grapalat"/>
        <family val="3"/>
      </rPr>
      <t>6</t>
    </r>
  </si>
  <si>
    <t>ավելի քան 5 տարի</t>
  </si>
  <si>
    <r>
      <t>Ծրագրի անվանումը</t>
    </r>
    <r>
      <rPr>
        <vertAlign val="superscript"/>
        <sz val="9"/>
        <color theme="1"/>
        <rFont val="GHEA Grapalat"/>
        <family val="3"/>
      </rPr>
      <t>3</t>
    </r>
    <r>
      <rPr>
        <sz val="9"/>
        <color theme="1"/>
        <rFont val="GHEA Grapalat"/>
        <family val="3"/>
      </rPr>
      <t>՝</t>
    </r>
  </si>
  <si>
    <r>
      <t>Ծրագրի /միջոցառման նախատեսվող ավարտը</t>
    </r>
    <r>
      <rPr>
        <vertAlign val="superscript"/>
        <sz val="9"/>
        <color theme="1"/>
        <rFont val="GHEA Grapalat"/>
        <family val="3"/>
      </rPr>
      <t>7</t>
    </r>
  </si>
  <si>
    <t>չի նախատեսվում</t>
  </si>
  <si>
    <r>
      <t>Միջոցառման դասիչը</t>
    </r>
    <r>
      <rPr>
        <vertAlign val="superscript"/>
        <sz val="9"/>
        <color theme="1"/>
        <rFont val="GHEA Grapalat"/>
        <family val="3"/>
      </rPr>
      <t>4</t>
    </r>
    <r>
      <rPr>
        <sz val="9"/>
        <color theme="1"/>
        <rFont val="GHEA Grapalat"/>
        <family val="3"/>
      </rPr>
      <t>՝</t>
    </r>
  </si>
  <si>
    <r>
      <t>Միջոցառման անվանումը</t>
    </r>
    <r>
      <rPr>
        <vertAlign val="superscript"/>
        <sz val="9"/>
        <color theme="1"/>
        <rFont val="GHEA Grapalat"/>
        <family val="3"/>
      </rPr>
      <t>5</t>
    </r>
    <r>
      <rPr>
        <sz val="9"/>
        <color theme="1"/>
        <rFont val="GHEA Grapalat"/>
        <family val="3"/>
      </rPr>
      <t>՝</t>
    </r>
  </si>
  <si>
    <t>2. Միջոցառման հիմքում դրված ծախսային պարտավորության բնույթը՝</t>
  </si>
  <si>
    <r>
      <t>Ծախսային պարտավորության բնույթը</t>
    </r>
    <r>
      <rPr>
        <vertAlign val="superscript"/>
        <sz val="9"/>
        <color theme="1"/>
        <rFont val="GHEA Grapalat"/>
        <family val="3"/>
      </rPr>
      <t>8</t>
    </r>
  </si>
  <si>
    <r>
      <t>Պարտադիր կամ հայեցողական  պարտավորությունների շրջանակը</t>
    </r>
    <r>
      <rPr>
        <vertAlign val="superscript"/>
        <sz val="9"/>
        <color theme="1"/>
        <rFont val="GHEA Grapalat"/>
        <family val="3"/>
      </rPr>
      <t>9</t>
    </r>
  </si>
  <si>
    <r>
      <t>Պարտադիր պարտավորության շրջանակներում գործադիր մարմնի հայեցողական իրավասությունների շրջանակները</t>
    </r>
    <r>
      <rPr>
        <vertAlign val="superscript"/>
        <sz val="9"/>
        <color theme="1"/>
        <rFont val="GHEA Grapalat"/>
        <family val="3"/>
      </rPr>
      <t>10</t>
    </r>
  </si>
  <si>
    <r>
      <t>Պարտադիր կամ հայեցողական պարտավորությունը սահմանող օրենսդրական հիմքերը</t>
    </r>
    <r>
      <rPr>
        <vertAlign val="superscript"/>
        <sz val="9"/>
        <color theme="1"/>
        <rFont val="GHEA Grapalat"/>
        <family val="3"/>
      </rPr>
      <t>11</t>
    </r>
  </si>
  <si>
    <t>Տնային պայմաններում խնամքի տրամադրումը միասնական սոցիալական ծառայության տարածքային կենտրոնի կողմից ուղեգրված անձանց՝ անհատական սոցիալական ծրագրի համաձայն։
Տնային պայմաններում խնամքի ծառայությունների ձևերն են՝ կենցաղային սպասարկում, բժշկական օգնություն և սպասարկում, սոցիալ-հոգեբանական օգնություն, խորհրդատվական օգնություն։ 
Տնային պայմաններում ընդհանուր տիպի խնամքի ծառայությունները տրամադրվում են շահառուին իր տանը՝ ժամը 9։00-18։00 ընկած ժամանակահատվածում։</t>
  </si>
  <si>
    <t xml:space="preserve">«Սոցիալական աջակցության մասին» ՀՀ օրենք, հոդված 13, 
ՀՀ կառավարության 2022 թվականի նոյեմբերի 10-ի N 1744-Ն որոշում:
</t>
  </si>
  <si>
    <t xml:space="preserve">3. Միջոցառման ծախսակազմման հիմքում դրված հիմնական ծախսային գործոնները՝ </t>
  </si>
  <si>
    <r>
      <t xml:space="preserve">Ծախսային գործոնը </t>
    </r>
    <r>
      <rPr>
        <vertAlign val="superscript"/>
        <sz val="9"/>
        <color theme="1"/>
        <rFont val="GHEA Grapalat"/>
        <family val="3"/>
      </rPr>
      <t xml:space="preserve">12 </t>
    </r>
  </si>
  <si>
    <r>
      <t>Չափի միավորը</t>
    </r>
    <r>
      <rPr>
        <vertAlign val="superscript"/>
        <sz val="9"/>
        <color theme="1"/>
        <rFont val="GHEA Grapalat"/>
        <family val="3"/>
      </rPr>
      <t>13</t>
    </r>
  </si>
  <si>
    <r>
      <t>Գործոնի տեսակը</t>
    </r>
    <r>
      <rPr>
        <vertAlign val="superscript"/>
        <sz val="9"/>
        <color theme="1"/>
        <rFont val="GHEA Grapalat"/>
        <family val="3"/>
      </rPr>
      <t xml:space="preserve">14 </t>
    </r>
  </si>
  <si>
    <r>
      <t>Ստանդարտի (նորմատիվի) առկայությունը</t>
    </r>
    <r>
      <rPr>
        <vertAlign val="superscript"/>
        <sz val="9"/>
        <color theme="1"/>
        <rFont val="GHEA Grapalat"/>
        <family val="3"/>
      </rPr>
      <t>15</t>
    </r>
  </si>
  <si>
    <r>
      <t>Ծախսային գործոնի մակարդակը</t>
    </r>
    <r>
      <rPr>
        <vertAlign val="superscript"/>
        <sz val="9"/>
        <color theme="1"/>
        <rFont val="GHEA Grapalat"/>
        <family val="3"/>
      </rPr>
      <t xml:space="preserve">16 </t>
    </r>
  </si>
  <si>
    <r>
      <t>Հիմնավորումներ/ Պատճառներ</t>
    </r>
    <r>
      <rPr>
        <vertAlign val="superscript"/>
        <sz val="9"/>
        <color theme="1"/>
        <rFont val="GHEA Grapalat"/>
        <family val="3"/>
      </rPr>
      <t xml:space="preserve">17 </t>
    </r>
  </si>
  <si>
    <t xml:space="preserve">2022թ.- բազային տարի (փաստ) </t>
  </si>
  <si>
    <t>2026թ.</t>
  </si>
  <si>
    <t>շահառու</t>
  </si>
  <si>
    <t>ոչ գնային գործոն</t>
  </si>
  <si>
    <t>Ոչ</t>
  </si>
  <si>
    <t>հազ.դրամ</t>
  </si>
  <si>
    <r>
      <t>4. Միջոցառման գծով ծախսային խնայողությունների առաջարկները՝</t>
    </r>
    <r>
      <rPr>
        <b/>
        <sz val="10"/>
        <color theme="1"/>
        <rFont val="GHEA Grapalat"/>
        <family val="3"/>
      </rPr>
      <t xml:space="preserve"> </t>
    </r>
    <r>
      <rPr>
        <b/>
        <vertAlign val="superscript"/>
        <sz val="10"/>
        <color theme="1"/>
        <rFont val="GHEA Grapalat"/>
        <family val="3"/>
      </rPr>
      <t>18</t>
    </r>
  </si>
  <si>
    <r>
      <t xml:space="preserve">4.1 Միջոցառման գծով ծախսային խնայողության վերաբերյալ առաջարկի բնույթը՝ </t>
    </r>
    <r>
      <rPr>
        <i/>
        <vertAlign val="superscript"/>
        <sz val="9"/>
        <color theme="1"/>
        <rFont val="GHEA Grapalat"/>
        <family val="3"/>
      </rPr>
      <t>19</t>
    </r>
  </si>
  <si>
    <r>
      <t xml:space="preserve">4.2 Նկարագրություն՝ </t>
    </r>
    <r>
      <rPr>
        <vertAlign val="superscript"/>
        <sz val="9"/>
        <color theme="1"/>
        <rFont val="GHEA Grapalat"/>
        <family val="3"/>
      </rPr>
      <t>20</t>
    </r>
  </si>
  <si>
    <t xml:space="preserve">5. Միջոցառման գծով ծախսերի ամփոփ հաշվարկը՝ </t>
  </si>
  <si>
    <r>
      <t>Ծախսային տարրերը</t>
    </r>
    <r>
      <rPr>
        <vertAlign val="superscript"/>
        <sz val="9"/>
        <color theme="1"/>
        <rFont val="GHEA Grapalat"/>
        <family val="3"/>
      </rPr>
      <t>21</t>
    </r>
  </si>
  <si>
    <r>
      <t>Բազային (փաստացի) տարի</t>
    </r>
    <r>
      <rPr>
        <vertAlign val="superscript"/>
        <sz val="9"/>
        <color theme="1"/>
        <rFont val="GHEA Grapalat"/>
        <family val="3"/>
      </rPr>
      <t>25</t>
    </r>
  </si>
  <si>
    <r>
      <t>Ընթացիկ տարի (պլանային)</t>
    </r>
    <r>
      <rPr>
        <vertAlign val="superscript"/>
        <sz val="9"/>
        <color theme="1"/>
        <rFont val="GHEA Grapalat"/>
        <family val="3"/>
      </rPr>
      <t>26</t>
    </r>
  </si>
  <si>
    <r>
      <t>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27</t>
    </r>
    <r>
      <rPr>
        <sz val="9"/>
        <color theme="1"/>
        <rFont val="GHEA Grapalat"/>
        <family val="3"/>
      </rPr>
      <t xml:space="preserve"> (+/-)</t>
    </r>
  </si>
  <si>
    <r>
      <t>Ոչ 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28</t>
    </r>
    <r>
      <rPr>
        <sz val="9"/>
        <color theme="1"/>
        <rFont val="GHEA Grapalat"/>
        <family val="3"/>
      </rPr>
      <t xml:space="preserve"> (+/-)</t>
    </r>
  </si>
  <si>
    <r>
      <t>Միջոցառման գծով ճշգրտված բազային բյուջեն</t>
    </r>
    <r>
      <rPr>
        <vertAlign val="superscript"/>
        <sz val="9"/>
        <color theme="1"/>
        <rFont val="GHEA Grapalat"/>
        <family val="3"/>
      </rPr>
      <t>29</t>
    </r>
    <r>
      <rPr>
        <sz val="9"/>
        <color theme="1"/>
        <rFont val="GHEA Grapalat"/>
        <family val="3"/>
      </rPr>
      <t xml:space="preserve"> </t>
    </r>
  </si>
  <si>
    <r>
      <t>Ծախսային խնայողության գծով ամփոփ առաջարկը</t>
    </r>
    <r>
      <rPr>
        <vertAlign val="superscript"/>
        <sz val="9"/>
        <color theme="1"/>
        <rFont val="GHEA Grapalat"/>
        <family val="3"/>
      </rPr>
      <t>30</t>
    </r>
    <r>
      <rPr>
        <sz val="9"/>
        <color theme="1"/>
        <rFont val="GHEA Grapalat"/>
        <family val="3"/>
      </rPr>
      <t xml:space="preserve"> (-)</t>
    </r>
  </si>
  <si>
    <r>
      <t>Միջոցառման գծով ծախսերը</t>
    </r>
    <r>
      <rPr>
        <vertAlign val="superscript"/>
        <sz val="9"/>
        <color theme="1"/>
        <rFont val="GHEA Grapalat"/>
        <family val="3"/>
      </rPr>
      <t>31</t>
    </r>
    <r>
      <rPr>
        <sz val="9"/>
        <color theme="1"/>
        <rFont val="GHEA Grapalat"/>
        <family val="3"/>
      </rPr>
      <t xml:space="preserve"> </t>
    </r>
  </si>
  <si>
    <r>
      <t>Ընդամենը փոփոխության ենթարկված ծախսեր (հազ. դրամ)</t>
    </r>
    <r>
      <rPr>
        <vertAlign val="superscript"/>
        <sz val="9"/>
        <color theme="1"/>
        <rFont val="GHEA Grapalat"/>
        <family val="3"/>
      </rPr>
      <t>15</t>
    </r>
  </si>
  <si>
    <r>
      <t>Ընդամենը փոփոխության չենթարկված ծախսեր (հազ. դրամ)</t>
    </r>
    <r>
      <rPr>
        <vertAlign val="superscript"/>
        <sz val="9"/>
        <color theme="1"/>
        <rFont val="GHEA Grapalat"/>
        <family val="3"/>
      </rPr>
      <t>16</t>
    </r>
  </si>
  <si>
    <t>x</t>
  </si>
  <si>
    <r>
      <t>ԸՆԴԱՄԵՆԸ (հազ. դրամ)</t>
    </r>
    <r>
      <rPr>
        <vertAlign val="superscript"/>
        <sz val="9"/>
        <color theme="1"/>
        <rFont val="GHEA Grapalat"/>
        <family val="3"/>
      </rPr>
      <t>17</t>
    </r>
  </si>
  <si>
    <t>աշխատավարձ</t>
  </si>
  <si>
    <t>2023թ. փաստացի կատարողական (պետական բյուջե)</t>
  </si>
  <si>
    <t>2023 թ. փաստացի կատարողական (այլ աղբյուրներ)</t>
  </si>
  <si>
    <t>2027թ. ՄԺԾԾ ծրագրվող տարվա բազային բյուջե***</t>
  </si>
  <si>
    <t>2027թ.</t>
  </si>
  <si>
    <t>2024թ. (սպասողական)</t>
  </si>
  <si>
    <t>Սահմանված են շուրջօրյա խնամքի ծառայությունների տրամադրման կարգը, պայմանները և չափորոշիչները, ծառայություններ տրամադրող կազմակերպությունները, շահառուների քանակը, ծառայությունների ձևերն ու տեսակները: Միջոցառումն ունի երկու բաղադրիչ՝ 
1. Ընդհանուր տիպի խնամք՝ խնամքի կարիք ունեցող, տարեց և (կամ) հաշմանդամություն (այդ թվում՝ համապատասխան դեղորայք չգործածող, վարքային խանգարում չունեցող, անգործունակ չճանաչված թեթև կամ չափավոր աստիճանի մտավոր խնդիրներ) ունեցող անձանց համար, 
2. Հատուկ (մասնագիտացված) խնամք՝ խնամքի կարիք ունեցող, տարեց և (կամ) հաշմանդամություն (այդ թվում՝ համապատասխան դեղորայք գործածող, վարքային խանգարում ունեցող, անգործունակ ճանաչված թեթև կամ չափավոր աստիճանի մտավոր և հոգեկան առողջության այլ խնդիրներ) ունեցող անձանց համար։ 2025 թվականի տնային խնամքի ծառայություններ կստանա 1325 շահառու, այդ թվում՝ ընդհանուր տիպի խնամքի համար 1275 շահառուի և հատուկ (մասնագիտացված) խնամքի համար ևս 50 շահառու: Ծառայությունները տրամադրվելու են դրամաշնորհի տրամադրման մրցույթում հաղթած հասարակական կազմակերպությունների կողմից: 2026 և 2027 թվականներին շահառուների թվաքանակները կավելալան և կդառնան համապատասխանաբար 1425 և 1500 անձ։</t>
  </si>
  <si>
    <t xml:space="preserve">Միջոցառման իրականացման նպատակով ՀՀ 2025-2027 թվականների ՄԺԾ 2025 թվականի ծրագրի համար նախատեսվում է շահառուների թվաքանակը պակասեցնել 50-ով՝ կացարանով ապահովման ծառայությունը բացառելով այս միջոցառումից, միաժամանակ ամբողջն իրականացնելով հասարակական կազմակերպությունների կողմից։ 1325 շահառուի համար, սակայն, պահանջվող ֆինանսավորման չափն ավելանում է՝ հասնելով 239,803.0 հազար դրամի: ՄԺԾԾ 2026 թվականի համար նախատեսվում է հոգեկան առողջության խնդիրներ ունեցող անձանց համար  50 տեղ, իսկ 2027 թվականի համար՝ տարեցների ևս 50 տեղ՝ այդ տարիների ֆինանսավորումը հասցնելով համապատասխանաբար 257,275.0և 270,379.0 հազար դրամ:
Ֆինանսական չափաքանակի 47,113.3 հազար դրամով ավելացման հրատապությունը մի կողմից անկողնային խնամքի կարիք ունեցող տարեց, ինչպես նաև հոգեկան առողջության խնդիրներ ունեցող անձանց խնամքի տրամադրման անհրաժեշտությունն է, որն ամրագրված է ՀՀ կառավարության 2021 թվականի նոյեմբերի 18-ի N 1902-Լ որոշման հավելվածի 9.1-ին կետով: Մյուս կողմից, հաշվարկի հիմքում են դրվել ոչ թե նվազագույն աշխատավարձերը, այլ սոցիալական աշխատողի համար 149000, բուժքրոջ համար 131000, իսկ սոցիալական սպասարկողի համար 124000 դրամը, ինչը բխում է պահանջարկից և շուրջօրյա խնամքի կենտրոնների աշխատավարձերի չափից՝ ՀՀ աշխատանքի և սոցիալական հարցերի նախարարի 2014 թվականի N 81 Ա/1 հրամանի համաձայն։ Դրա պակասը լրացվում էր միջազգային դոնորների միջոցով, սակայն աշխարհաքաղաքական հանգամանքներով պայմանավորված՝ երկիրն այլևս առաջնահերթ ֆինանսավորվողների շարքում չէ։ Որպես ժամանակավոր լուծում՝ 2022-23 թվականներին մասամբ օգնել են համայնքները և ձեռնարկատիրությունները, սակայն հետագայում կարող է հանգել ծառայության չիրացում և փակում։
</t>
  </si>
  <si>
    <t>2024թ. փաստացի կատարողական (պետական բյուջե)</t>
  </si>
  <si>
    <t>2024 թ. փաստացի կատարողական (այլ աղբյուրներ)</t>
  </si>
  <si>
    <t>2025 թ. հաստատված պետական  բյուջե</t>
  </si>
  <si>
    <t>2026-2027թթ. ՄԺԾԾ հաստատված</t>
  </si>
  <si>
    <t>2026թ-ՄԺԾԾ ՀԱՅՏ (այլ աղբյուրներից)</t>
  </si>
  <si>
    <t>2027 թ-ՄԺԾԾ ՀԱՅՏ (այլ աղբյուրներից)</t>
  </si>
  <si>
    <t>2028թ. ՄԺԾԾ ծրագրվող տարվա բազային բյուջե***</t>
  </si>
  <si>
    <t>2028թ-ՄԺԾԾ ՀԱՅՏ (այլ աղբյուրներից)</t>
  </si>
  <si>
    <t>2026թ. բյուջետային հայտ ծրագրվող տարվա բազային բյուջե***</t>
  </si>
  <si>
    <t>2026- բյուջետային  հայտ (այլ աղբյուրներից)</t>
  </si>
  <si>
    <t>փոփոխություններ</t>
  </si>
  <si>
    <t xml:space="preserve">  Տարեց և (կամ) հաշմանդամություն ունեցող անձանց աջակցություն</t>
  </si>
  <si>
    <t>1032  Տարեց և (կամ) հաշմանդամություն ունեցող անձանց աջակցություն ծրագրի 11002 Տարեցներին և հաշմանդամություն ունեցող անձանց տնային պայմաններում խնամքի ծառայություններ մի5ոցառման</t>
  </si>
  <si>
    <t>2028թ.</t>
  </si>
  <si>
    <t xml:space="preserve">Շահառուների թվի, հաստիքների թվի փոփխմամբ և Ֆինանսական միջոցների ավելացումը պայմանավորված </t>
  </si>
  <si>
    <t>ԾԱՌԱՅՈՒԹՅՈՒՆՆԵՐԻ ԵՎ ԱՊՐԱՆՔՆԵՐԻ ՁԵՌՔԲԵՐՈՒՄ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</si>
</sst>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(* #,##0.00_);_(* \(#,##0.00\);_(* &quot;-&quot;??_);_(@_)"/>
    <numFmt numFmtId="165" formatCode="0.0"/>
    <numFmt numFmtId="166" formatCode="_-* #,##0.00_?_._-;\-* #,##0.00_?_._-;_-* &quot;-&quot;??_?_._-;_-@_-"/>
    <numFmt numFmtId="167" formatCode="##,##0.0;\(##,##0.0\);\-"/>
    <numFmt numFmtId="168" formatCode="0.0000"/>
    <numFmt numFmtId="169" formatCode="0.00000"/>
    <numFmt numFmtId="170" formatCode="0.0000000"/>
    <numFmt numFmtId="171" formatCode="0.00000000"/>
    <numFmt numFmtId="172" formatCode="0.000"/>
  </numFmts>
  <fonts count="86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12"/>
      <color theme="1"/>
      <name val="GHEA Grapalat"/>
      <family val="3"/>
    </font>
    <font>
      <b/>
      <sz val="8"/>
      <name val="GHEA Grapalat"/>
      <family val="3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indexed="8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b/>
      <sz val="12"/>
      <color indexed="1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10"/>
      <color theme="1"/>
      <name val="GHEA Grapalat"/>
      <family val="3"/>
    </font>
    <font>
      <sz val="12"/>
      <color theme="1"/>
      <name val="GHEA Grapalat"/>
      <family val="3"/>
    </font>
    <font>
      <sz val="10"/>
      <name val="Times Armenian"/>
      <family val="1"/>
    </font>
    <font>
      <sz val="11"/>
      <color indexed="8"/>
      <name val="Times Armenian"/>
      <family val="2"/>
    </font>
    <font>
      <sz val="10"/>
      <name val="Arial"/>
      <family val="2"/>
    </font>
    <font>
      <sz val="10"/>
      <name val="Arial Armenian"/>
      <family val="2"/>
    </font>
    <font>
      <sz val="11"/>
      <color theme="1"/>
      <name val="Times Armenian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u/>
      <sz val="10"/>
      <color indexed="12"/>
      <name val="Arial"/>
      <family val="2"/>
    </font>
    <font>
      <sz val="10"/>
      <name val="Helv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scheme val="minor"/>
    </font>
    <font>
      <u/>
      <sz val="10"/>
      <color indexed="12"/>
      <name val="Arial Armenian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sz val="9"/>
      <color theme="1"/>
      <name val="GHEA Grapalat"/>
      <family val="3"/>
    </font>
    <font>
      <i/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11"/>
      <color indexed="9"/>
      <name val="Times Armenian"/>
      <family val="2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b/>
      <sz val="11"/>
      <color indexed="63"/>
      <name val="Times Armenian"/>
      <family val="2"/>
    </font>
    <font>
      <sz val="8"/>
      <name val="GHEA Grapalat"/>
      <family val="2"/>
    </font>
    <font>
      <b/>
      <sz val="18"/>
      <color indexed="56"/>
      <name val="Cambria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b/>
      <sz val="9"/>
      <color theme="1"/>
      <name val="GHEA Grapalat"/>
      <family val="3"/>
    </font>
    <font>
      <b/>
      <i/>
      <sz val="10"/>
      <color theme="1"/>
      <name val="GHEA Grapalat"/>
      <family val="3"/>
    </font>
    <font>
      <sz val="10"/>
      <name val="Arial"/>
      <family val="2"/>
    </font>
    <font>
      <sz val="8"/>
      <color rgb="FFFF0000"/>
      <name val="GHEA Grapalat"/>
      <family val="3"/>
    </font>
    <font>
      <sz val="11"/>
      <color rgb="FF000000"/>
      <name val="Calibri"/>
      <family val="2"/>
    </font>
    <font>
      <b/>
      <vertAlign val="superscript"/>
      <sz val="10"/>
      <color theme="1"/>
      <name val="GHEA Grapalat"/>
      <family val="3"/>
    </font>
    <font>
      <sz val="11"/>
      <color theme="1"/>
      <name val="GHEA Grapalat"/>
      <family val="3"/>
    </font>
    <font>
      <sz val="9"/>
      <name val="GHEA Grapalat"/>
      <family val="3"/>
    </font>
    <font>
      <i/>
      <vertAlign val="superscript"/>
      <sz val="9"/>
      <color theme="1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360">
    <xf numFmtId="0" fontId="0" fillId="0" borderId="0"/>
    <xf numFmtId="0" fontId="1" fillId="0" borderId="0"/>
    <xf numFmtId="164" fontId="17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7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21" fillId="0" borderId="0"/>
    <xf numFmtId="0" fontId="19" fillId="0" borderId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6" borderId="0" applyNumberFormat="0" applyBorder="0" applyAlignment="0" applyProtection="0"/>
    <xf numFmtId="0" fontId="22" fillId="8" borderId="0" applyNumberFormat="0" applyBorder="0" applyAlignment="0" applyProtection="0"/>
    <xf numFmtId="0" fontId="22" fillId="5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6" borderId="0" applyNumberFormat="0" applyBorder="0" applyAlignment="0" applyProtection="0"/>
    <xf numFmtId="0" fontId="23" fillId="8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0" applyNumberFormat="0" applyBorder="0" applyAlignment="0" applyProtection="0"/>
    <xf numFmtId="0" fontId="23" fillId="5" borderId="0" applyNumberFormat="0" applyBorder="0" applyAlignment="0" applyProtection="0"/>
    <xf numFmtId="164" fontId="20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25" fillId="0" borderId="0"/>
    <xf numFmtId="0" fontId="23" fillId="13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6" fillId="9" borderId="11" applyNumberFormat="0" applyAlignment="0" applyProtection="0"/>
    <xf numFmtId="0" fontId="27" fillId="2" borderId="12" applyNumberFormat="0" applyAlignment="0" applyProtection="0"/>
    <xf numFmtId="0" fontId="28" fillId="2" borderId="11" applyNumberFormat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1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16" applyNumberFormat="0" applyFill="0" applyAlignment="0" applyProtection="0"/>
    <xf numFmtId="0" fontId="33" fillId="17" borderId="17" applyNumberFormat="0" applyAlignment="0" applyProtection="0"/>
    <xf numFmtId="0" fontId="34" fillId="0" borderId="0" applyNumberFormat="0" applyFill="0" applyBorder="0" applyAlignment="0" applyProtection="0"/>
    <xf numFmtId="0" fontId="35" fillId="9" borderId="0" applyNumberFormat="0" applyBorder="0" applyAlignment="0" applyProtection="0"/>
    <xf numFmtId="0" fontId="19" fillId="0" borderId="0"/>
    <xf numFmtId="0" fontId="36" fillId="18" borderId="0" applyNumberFormat="0" applyBorder="0" applyAlignment="0" applyProtection="0"/>
    <xf numFmtId="0" fontId="37" fillId="0" borderId="0" applyNumberFormat="0" applyFill="0" applyBorder="0" applyAlignment="0" applyProtection="0"/>
    <xf numFmtId="0" fontId="20" fillId="6" borderId="18" applyNumberFormat="0" applyFont="0" applyAlignment="0" applyProtection="0"/>
    <xf numFmtId="0" fontId="38" fillId="0" borderId="19" applyNumberFormat="0" applyFill="0" applyAlignment="0" applyProtection="0"/>
    <xf numFmtId="0" fontId="38" fillId="0" borderId="0" applyNumberFormat="0" applyFill="0" applyBorder="0" applyAlignment="0" applyProtection="0"/>
    <xf numFmtId="0" fontId="39" fillId="8" borderId="0" applyNumberFormat="0" applyBorder="0" applyAlignment="0" applyProtection="0"/>
    <xf numFmtId="0" fontId="4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0" fillId="0" borderId="0"/>
    <xf numFmtId="0" fontId="42" fillId="0" borderId="0"/>
    <xf numFmtId="0" fontId="43" fillId="0" borderId="0"/>
    <xf numFmtId="0" fontId="40" fillId="0" borderId="0"/>
    <xf numFmtId="0" fontId="1" fillId="0" borderId="0"/>
    <xf numFmtId="0" fontId="20" fillId="0" borderId="0"/>
    <xf numFmtId="0" fontId="4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6" fillId="7" borderId="11" applyNumberFormat="0" applyAlignment="0" applyProtection="0"/>
    <xf numFmtId="0" fontId="26" fillId="7" borderId="11" applyNumberFormat="0" applyAlignment="0" applyProtection="0"/>
    <xf numFmtId="0" fontId="26" fillId="7" borderId="11" applyNumberFormat="0" applyAlignment="0" applyProtection="0"/>
    <xf numFmtId="0" fontId="27" fillId="27" borderId="12" applyNumberFormat="0" applyAlignment="0" applyProtection="0"/>
    <xf numFmtId="0" fontId="27" fillId="27" borderId="12" applyNumberFormat="0" applyAlignment="0" applyProtection="0"/>
    <xf numFmtId="0" fontId="27" fillId="27" borderId="12" applyNumberFormat="0" applyAlignment="0" applyProtection="0"/>
    <xf numFmtId="0" fontId="44" fillId="27" borderId="11" applyNumberFormat="0" applyAlignment="0" applyProtection="0"/>
    <xf numFmtId="0" fontId="44" fillId="27" borderId="11" applyNumberFormat="0" applyAlignment="0" applyProtection="0"/>
    <xf numFmtId="0" fontId="44" fillId="27" borderId="11" applyNumberFormat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3" fillId="17" borderId="17" applyNumberFormat="0" applyAlignment="0" applyProtection="0"/>
    <xf numFmtId="0" fontId="33" fillId="17" borderId="17" applyNumberFormat="0" applyAlignment="0" applyProtection="0"/>
    <xf numFmtId="0" fontId="33" fillId="17" borderId="17" applyNumberFormat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0" fillId="0" borderId="0"/>
    <xf numFmtId="0" fontId="42" fillId="0" borderId="0"/>
    <xf numFmtId="0" fontId="42" fillId="0" borderId="0"/>
    <xf numFmtId="0" fontId="42" fillId="0" borderId="0"/>
    <xf numFmtId="0" fontId="50" fillId="0" borderId="0"/>
    <xf numFmtId="0" fontId="42" fillId="0" borderId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2" fillId="6" borderId="18" applyNumberFormat="0" applyFont="0" applyAlignment="0" applyProtection="0"/>
    <xf numFmtId="0" fontId="22" fillId="6" borderId="18" applyNumberFormat="0" applyFont="0" applyAlignment="0" applyProtection="0"/>
    <xf numFmtId="0" fontId="22" fillId="6" borderId="18" applyNumberFormat="0" applyFon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1" fillId="0" borderId="0"/>
    <xf numFmtId="0" fontId="18" fillId="19" borderId="0" applyNumberFormat="0" applyBorder="0" applyAlignment="0" applyProtection="0"/>
    <xf numFmtId="0" fontId="18" fillId="10" borderId="0" applyNumberFormat="0" applyBorder="0" applyAlignment="0" applyProtection="0"/>
    <xf numFmtId="0" fontId="18" fillId="20" borderId="0" applyNumberFormat="0" applyBorder="0" applyAlignment="0" applyProtection="0"/>
    <xf numFmtId="0" fontId="18" fillId="18" borderId="0" applyNumberFormat="0" applyBorder="0" applyAlignment="0" applyProtection="0"/>
    <xf numFmtId="0" fontId="18" fillId="8" borderId="0" applyNumberFormat="0" applyBorder="0" applyAlignment="0" applyProtection="0"/>
    <xf numFmtId="0" fontId="18" fillId="7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21" borderId="0" applyNumberFormat="0" applyBorder="0" applyAlignment="0" applyProtection="0"/>
    <xf numFmtId="0" fontId="18" fillId="18" borderId="0" applyNumberFormat="0" applyBorder="0" applyAlignment="0" applyProtection="0"/>
    <xf numFmtId="0" fontId="18" fillId="4" borderId="0" applyNumberFormat="0" applyBorder="0" applyAlignment="0" applyProtection="0"/>
    <xf numFmtId="0" fontId="18" fillId="12" borderId="0" applyNumberFormat="0" applyBorder="0" applyAlignment="0" applyProtection="0"/>
    <xf numFmtId="0" fontId="58" fillId="22" borderId="0" applyNumberFormat="0" applyBorder="0" applyAlignment="0" applyProtection="0"/>
    <xf numFmtId="0" fontId="58" fillId="5" borderId="0" applyNumberFormat="0" applyBorder="0" applyAlignment="0" applyProtection="0"/>
    <xf numFmtId="0" fontId="58" fillId="21" borderId="0" applyNumberFormat="0" applyBorder="0" applyAlignment="0" applyProtection="0"/>
    <xf numFmtId="0" fontId="58" fillId="23" borderId="0" applyNumberFormat="0" applyBorder="0" applyAlignment="0" applyProtection="0"/>
    <xf numFmtId="0" fontId="58" fillId="15" borderId="0" applyNumberFormat="0" applyBorder="0" applyAlignment="0" applyProtection="0"/>
    <xf numFmtId="0" fontId="58" fillId="24" borderId="0" applyNumberFormat="0" applyBorder="0" applyAlignment="0" applyProtection="0"/>
    <xf numFmtId="0" fontId="58" fillId="25" borderId="0" applyNumberFormat="0" applyBorder="0" applyAlignment="0" applyProtection="0"/>
    <xf numFmtId="0" fontId="58" fillId="16" borderId="0" applyNumberFormat="0" applyBorder="0" applyAlignment="0" applyProtection="0"/>
    <xf numFmtId="0" fontId="58" fillId="26" borderId="0" applyNumberFormat="0" applyBorder="0" applyAlignment="0" applyProtection="0"/>
    <xf numFmtId="0" fontId="58" fillId="23" borderId="0" applyNumberFormat="0" applyBorder="0" applyAlignment="0" applyProtection="0"/>
    <xf numFmtId="0" fontId="58" fillId="15" borderId="0" applyNumberFormat="0" applyBorder="0" applyAlignment="0" applyProtection="0"/>
    <xf numFmtId="0" fontId="58" fillId="11" borderId="0" applyNumberFormat="0" applyBorder="0" applyAlignment="0" applyProtection="0"/>
    <xf numFmtId="0" fontId="59" fillId="10" borderId="0" applyNumberFormat="0" applyBorder="0" applyAlignment="0" applyProtection="0"/>
    <xf numFmtId="0" fontId="60" fillId="27" borderId="11" applyNumberFormat="0" applyAlignment="0" applyProtection="0"/>
    <xf numFmtId="0" fontId="61" fillId="17" borderId="17" applyNumberFormat="0" applyAlignment="0" applyProtection="0"/>
    <xf numFmtId="166" fontId="20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5" fillId="20" borderId="0" applyNumberFormat="0" applyBorder="0" applyAlignment="0" applyProtection="0"/>
    <xf numFmtId="0" fontId="66" fillId="0" borderId="20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8" fillId="0" borderId="0" applyNumberFormat="0" applyFill="0" applyBorder="0" applyAlignment="0" applyProtection="0"/>
    <xf numFmtId="0" fontId="69" fillId="7" borderId="11" applyNumberFormat="0" applyAlignment="0" applyProtection="0"/>
    <xf numFmtId="0" fontId="70" fillId="0" borderId="24" applyNumberFormat="0" applyFill="0" applyAlignment="0" applyProtection="0"/>
    <xf numFmtId="0" fontId="71" fillId="9" borderId="0" applyNumberFormat="0" applyBorder="0" applyAlignment="0" applyProtection="0"/>
    <xf numFmtId="0" fontId="20" fillId="0" borderId="0"/>
    <xf numFmtId="0" fontId="40" fillId="0" borderId="0"/>
    <xf numFmtId="0" fontId="21" fillId="0" borderId="0"/>
    <xf numFmtId="0" fontId="21" fillId="0" borderId="0"/>
    <xf numFmtId="0" fontId="40" fillId="0" borderId="0"/>
    <xf numFmtId="0" fontId="1" fillId="0" borderId="0"/>
    <xf numFmtId="0" fontId="20" fillId="0" borderId="0"/>
    <xf numFmtId="0" fontId="63" fillId="0" borderId="0"/>
    <xf numFmtId="0" fontId="1" fillId="0" borderId="0"/>
    <xf numFmtId="0" fontId="18" fillId="6" borderId="18" applyNumberFormat="0" applyFont="0" applyAlignment="0" applyProtection="0"/>
    <xf numFmtId="0" fontId="72" fillId="27" borderId="12" applyNumberFormat="0" applyAlignment="0" applyProtection="0"/>
    <xf numFmtId="167" fontId="73" fillId="0" borderId="0" applyFill="0" applyBorder="0" applyProtection="0">
      <alignment horizontal="right" vertical="top"/>
    </xf>
    <xf numFmtId="0" fontId="53" fillId="0" borderId="0"/>
    <xf numFmtId="0" fontId="53" fillId="0" borderId="0"/>
    <xf numFmtId="0" fontId="74" fillId="0" borderId="0" applyNumberFormat="0" applyFill="0" applyBorder="0" applyAlignment="0" applyProtection="0"/>
    <xf numFmtId="0" fontId="75" fillId="0" borderId="23" applyNumberFormat="0" applyFill="0" applyAlignment="0" applyProtection="0"/>
    <xf numFmtId="0" fontId="76" fillId="0" borderId="0" applyNumberFormat="0" applyFill="0" applyBorder="0" applyAlignment="0" applyProtection="0"/>
    <xf numFmtId="0" fontId="20" fillId="0" borderId="0"/>
    <xf numFmtId="0" fontId="79" fillId="0" borderId="0"/>
    <xf numFmtId="0" fontId="40" fillId="0" borderId="0"/>
  </cellStyleXfs>
  <cellXfs count="131">
    <xf numFmtId="0" fontId="0" fillId="0" borderId="0" xfId="0"/>
    <xf numFmtId="165" fontId="2" fillId="0" borderId="0" xfId="1" applyNumberFormat="1" applyFont="1" applyAlignment="1">
      <alignment horizontal="center"/>
    </xf>
    <xf numFmtId="165" fontId="2" fillId="0" borderId="0" xfId="1" applyNumberFormat="1" applyFont="1" applyFill="1" applyAlignment="1">
      <alignment horizontal="center"/>
    </xf>
    <xf numFmtId="165" fontId="2" fillId="0" borderId="0" xfId="1" applyNumberFormat="1" applyFont="1" applyBorder="1"/>
    <xf numFmtId="165" fontId="2" fillId="0" borderId="1" xfId="1" applyNumberFormat="1" applyFont="1" applyBorder="1" applyAlignment="1">
      <alignment wrapText="1"/>
    </xf>
    <xf numFmtId="165" fontId="2" fillId="0" borderId="0" xfId="1" applyNumberFormat="1" applyFont="1" applyBorder="1" applyAlignment="1">
      <alignment wrapText="1"/>
    </xf>
    <xf numFmtId="165" fontId="2" fillId="0" borderId="0" xfId="1" applyNumberFormat="1" applyFont="1" applyFill="1" applyBorder="1"/>
    <xf numFmtId="165" fontId="6" fillId="0" borderId="0" xfId="1" applyNumberFormat="1" applyFont="1" applyBorder="1" applyAlignment="1">
      <alignment horizontal="center"/>
    </xf>
    <xf numFmtId="165" fontId="7" fillId="0" borderId="1" xfId="1" applyNumberFormat="1" applyFont="1" applyFill="1" applyBorder="1" applyAlignment="1">
      <alignment horizontal="center" wrapText="1"/>
    </xf>
    <xf numFmtId="165" fontId="2" fillId="0" borderId="10" xfId="1" applyNumberFormat="1" applyFont="1" applyBorder="1" applyAlignment="1">
      <alignment horizontal="center" wrapText="1"/>
    </xf>
    <xf numFmtId="165" fontId="2" fillId="0" borderId="1" xfId="1" applyNumberFormat="1" applyFont="1" applyFill="1" applyBorder="1" applyAlignment="1">
      <alignment wrapText="1"/>
    </xf>
    <xf numFmtId="165" fontId="2" fillId="0" borderId="1" xfId="1" applyNumberFormat="1" applyFont="1" applyBorder="1"/>
    <xf numFmtId="165" fontId="2" fillId="0" borderId="1" xfId="1" applyNumberFormat="1" applyFont="1" applyBorder="1" applyAlignment="1">
      <alignment horizontal="center" wrapText="1"/>
    </xf>
    <xf numFmtId="165" fontId="6" fillId="2" borderId="1" xfId="1" applyNumberFormat="1" applyFont="1" applyFill="1" applyBorder="1" applyAlignment="1">
      <alignment horizontal="center" wrapText="1"/>
    </xf>
    <xf numFmtId="165" fontId="8" fillId="0" borderId="1" xfId="1" applyNumberFormat="1" applyFont="1" applyBorder="1" applyAlignment="1">
      <alignment horizontal="center" wrapText="1"/>
    </xf>
    <xf numFmtId="165" fontId="7" fillId="0" borderId="1" xfId="1" applyNumberFormat="1" applyFont="1" applyBorder="1" applyAlignment="1">
      <alignment horizontal="center" wrapText="1"/>
    </xf>
    <xf numFmtId="165" fontId="8" fillId="0" borderId="1" xfId="1" applyNumberFormat="1" applyFont="1" applyFill="1" applyBorder="1" applyAlignment="1">
      <alignment horizontal="center" wrapText="1"/>
    </xf>
    <xf numFmtId="165" fontId="6" fillId="3" borderId="1" xfId="1" applyNumberFormat="1" applyFont="1" applyFill="1" applyBorder="1" applyAlignment="1">
      <alignment horizontal="center" wrapText="1"/>
    </xf>
    <xf numFmtId="165" fontId="9" fillId="0" borderId="1" xfId="1" applyNumberFormat="1" applyFont="1" applyFill="1" applyBorder="1" applyAlignment="1">
      <alignment wrapText="1"/>
    </xf>
    <xf numFmtId="165" fontId="9" fillId="0" borderId="1" xfId="1" applyNumberFormat="1" applyFont="1" applyFill="1" applyBorder="1" applyAlignment="1">
      <alignment horizontal="center" wrapText="1"/>
    </xf>
    <xf numFmtId="2" fontId="2" fillId="0" borderId="1" xfId="1" applyNumberFormat="1" applyFont="1" applyFill="1" applyBorder="1" applyAlignment="1">
      <alignment wrapText="1"/>
    </xf>
    <xf numFmtId="165" fontId="7" fillId="0" borderId="1" xfId="1" applyNumberFormat="1" applyFont="1" applyFill="1" applyBorder="1" applyAlignment="1">
      <alignment wrapText="1"/>
    </xf>
    <xf numFmtId="0" fontId="10" fillId="0" borderId="0" xfId="1" applyFont="1" applyBorder="1" applyAlignment="1">
      <alignment vertical="top" wrapText="1"/>
    </xf>
    <xf numFmtId="165" fontId="11" fillId="0" borderId="0" xfId="1" applyNumberFormat="1" applyFont="1" applyBorder="1"/>
    <xf numFmtId="0" fontId="11" fillId="0" borderId="0" xfId="1" applyFont="1" applyFill="1" applyBorder="1" applyAlignment="1">
      <alignment vertical="top"/>
    </xf>
    <xf numFmtId="165" fontId="2" fillId="0" borderId="0" xfId="1" applyNumberFormat="1" applyFont="1"/>
    <xf numFmtId="165" fontId="2" fillId="0" borderId="0" xfId="1" applyNumberFormat="1" applyFont="1" applyFill="1"/>
    <xf numFmtId="0" fontId="4" fillId="0" borderId="0" xfId="1" applyFont="1" applyAlignment="1">
      <alignment horizontal="left" vertical="top" wrapText="1"/>
    </xf>
    <xf numFmtId="1" fontId="7" fillId="0" borderId="1" xfId="1" applyNumberFormat="1" applyFont="1" applyFill="1" applyBorder="1" applyAlignment="1">
      <alignment wrapText="1"/>
    </xf>
    <xf numFmtId="165" fontId="7" fillId="0" borderId="9" xfId="1" applyNumberFormat="1" applyFont="1" applyFill="1" applyBorder="1" applyAlignment="1">
      <alignment horizontal="center" wrapText="1"/>
    </xf>
    <xf numFmtId="165" fontId="7" fillId="3" borderId="1" xfId="1" applyNumberFormat="1" applyFont="1" applyFill="1" applyBorder="1" applyAlignment="1">
      <alignment vertical="center" wrapText="1"/>
    </xf>
    <xf numFmtId="0" fontId="15" fillId="0" borderId="0" xfId="1" applyFont="1" applyAlignment="1">
      <alignment wrapText="1"/>
    </xf>
    <xf numFmtId="0" fontId="4" fillId="0" borderId="0" xfId="1" applyFont="1" applyAlignment="1">
      <alignment wrapText="1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left" vertical="top" wrapText="1"/>
    </xf>
    <xf numFmtId="165" fontId="80" fillId="0" borderId="1" xfId="1" applyNumberFormat="1" applyFont="1" applyFill="1" applyBorder="1" applyAlignment="1">
      <alignment wrapText="1"/>
    </xf>
    <xf numFmtId="168" fontId="2" fillId="0" borderId="0" xfId="1" applyNumberFormat="1" applyFont="1" applyBorder="1"/>
    <xf numFmtId="0" fontId="57" fillId="0" borderId="0" xfId="359" applyFont="1" applyAlignment="1">
      <alignment vertical="center"/>
    </xf>
    <xf numFmtId="0" fontId="40" fillId="0" borderId="0" xfId="359"/>
    <xf numFmtId="0" fontId="40" fillId="29" borderId="0" xfId="359" applyFill="1"/>
    <xf numFmtId="0" fontId="57" fillId="0" borderId="0" xfId="359" applyFont="1" applyAlignment="1">
      <alignment horizontal="left" vertical="center"/>
    </xf>
    <xf numFmtId="0" fontId="57" fillId="0" borderId="0" xfId="359" applyFont="1"/>
    <xf numFmtId="0" fontId="15" fillId="0" borderId="0" xfId="359" applyFont="1"/>
    <xf numFmtId="0" fontId="83" fillId="0" borderId="0" xfId="359" applyFont="1"/>
    <xf numFmtId="0" fontId="5" fillId="0" borderId="0" xfId="359" applyFont="1" applyAlignment="1">
      <alignment horizontal="left" vertical="center"/>
    </xf>
    <xf numFmtId="0" fontId="54" fillId="29" borderId="1" xfId="359" applyFont="1" applyFill="1" applyBorder="1" applyAlignment="1">
      <alignment vertical="center" wrapText="1"/>
    </xf>
    <xf numFmtId="1" fontId="77" fillId="30" borderId="1" xfId="359" applyNumberFormat="1" applyFont="1" applyFill="1" applyBorder="1" applyAlignment="1">
      <alignment horizontal="left" vertical="center"/>
    </xf>
    <xf numFmtId="0" fontId="77" fillId="30" borderId="1" xfId="359" applyFont="1" applyFill="1" applyBorder="1" applyAlignment="1">
      <alignment horizontal="left" vertical="center"/>
    </xf>
    <xf numFmtId="0" fontId="77" fillId="30" borderId="1" xfId="359" applyFont="1" applyFill="1" applyBorder="1" applyAlignment="1">
      <alignment horizontal="left" vertical="center" wrapText="1"/>
    </xf>
    <xf numFmtId="0" fontId="54" fillId="29" borderId="1" xfId="359" applyFont="1" applyFill="1" applyBorder="1" applyAlignment="1">
      <alignment vertical="top" wrapText="1"/>
    </xf>
    <xf numFmtId="0" fontId="54" fillId="29" borderId="1" xfId="359" applyFont="1" applyFill="1" applyBorder="1" applyAlignment="1">
      <alignment horizontal="left" vertical="top" wrapText="1"/>
    </xf>
    <xf numFmtId="0" fontId="84" fillId="30" borderId="1" xfId="359" applyFont="1" applyFill="1" applyBorder="1" applyAlignment="1">
      <alignment horizontal="left" vertical="top"/>
    </xf>
    <xf numFmtId="0" fontId="54" fillId="30" borderId="1" xfId="359" applyFont="1" applyFill="1" applyBorder="1" applyAlignment="1">
      <alignment vertical="top" wrapText="1"/>
    </xf>
    <xf numFmtId="0" fontId="5" fillId="0" borderId="0" xfId="359" applyFont="1" applyAlignment="1">
      <alignment horizontal="left" vertical="center" wrapText="1"/>
    </xf>
    <xf numFmtId="0" fontId="54" fillId="29" borderId="1" xfId="359" applyFont="1" applyFill="1" applyBorder="1" applyAlignment="1">
      <alignment horizontal="center" vertical="center" wrapText="1"/>
    </xf>
    <xf numFmtId="0" fontId="54" fillId="30" borderId="1" xfId="359" applyFont="1" applyFill="1" applyBorder="1"/>
    <xf numFmtId="0" fontId="78" fillId="0" borderId="38" xfId="359" applyFont="1" applyBorder="1" applyAlignment="1">
      <alignment vertical="center"/>
    </xf>
    <xf numFmtId="0" fontId="78" fillId="0" borderId="0" xfId="359" applyFont="1" applyBorder="1" applyAlignment="1">
      <alignment vertical="center"/>
    </xf>
    <xf numFmtId="0" fontId="78" fillId="0" borderId="38" xfId="359" applyFont="1" applyBorder="1" applyAlignment="1">
      <alignment horizontal="left" vertical="center"/>
    </xf>
    <xf numFmtId="0" fontId="78" fillId="0" borderId="0" xfId="359" applyFont="1" applyBorder="1" applyAlignment="1">
      <alignment horizontal="left" vertical="center"/>
    </xf>
    <xf numFmtId="0" fontId="55" fillId="0" borderId="0" xfId="359" applyFont="1" applyBorder="1" applyAlignment="1">
      <alignment vertical="center"/>
    </xf>
    <xf numFmtId="0" fontId="54" fillId="0" borderId="0" xfId="359" applyFont="1" applyBorder="1" applyAlignment="1">
      <alignment vertical="center"/>
    </xf>
    <xf numFmtId="0" fontId="54" fillId="28" borderId="1" xfId="359" applyFont="1" applyFill="1" applyBorder="1" applyAlignment="1">
      <alignment horizontal="center" vertical="center" wrapText="1"/>
    </xf>
    <xf numFmtId="0" fontId="54" fillId="31" borderId="1" xfId="359" applyFont="1" applyFill="1" applyBorder="1" applyAlignment="1">
      <alignment horizontal="center" vertical="center" wrapText="1"/>
    </xf>
    <xf numFmtId="0" fontId="54" fillId="32" borderId="1" xfId="359" applyFont="1" applyFill="1" applyBorder="1" applyAlignment="1">
      <alignment horizontal="center" vertical="center" wrapText="1"/>
    </xf>
    <xf numFmtId="0" fontId="54" fillId="30" borderId="1" xfId="359" applyFont="1" applyFill="1" applyBorder="1" applyAlignment="1">
      <alignment vertical="center" wrapText="1"/>
    </xf>
    <xf numFmtId="0" fontId="77" fillId="30" borderId="1" xfId="359" applyFont="1" applyFill="1" applyBorder="1" applyAlignment="1">
      <alignment vertical="center" wrapText="1"/>
    </xf>
    <xf numFmtId="0" fontId="54" fillId="28" borderId="1" xfId="359" applyFont="1" applyFill="1" applyBorder="1" applyAlignment="1">
      <alignment vertical="center" wrapText="1"/>
    </xf>
    <xf numFmtId="169" fontId="2" fillId="0" borderId="0" xfId="1" applyNumberFormat="1" applyFont="1" applyBorder="1"/>
    <xf numFmtId="1" fontId="54" fillId="31" borderId="1" xfId="359" applyNumberFormat="1" applyFont="1" applyFill="1" applyBorder="1" applyAlignment="1">
      <alignment horizontal="center" vertical="center" wrapText="1"/>
    </xf>
    <xf numFmtId="1" fontId="54" fillId="32" borderId="1" xfId="359" applyNumberFormat="1" applyFont="1" applyFill="1" applyBorder="1" applyAlignment="1">
      <alignment horizontal="center" vertical="center" wrapText="1"/>
    </xf>
    <xf numFmtId="1" fontId="54" fillId="28" borderId="1" xfId="359" applyNumberFormat="1" applyFont="1" applyFill="1" applyBorder="1" applyAlignment="1">
      <alignment horizontal="center" vertical="center" wrapText="1"/>
    </xf>
    <xf numFmtId="0" fontId="54" fillId="31" borderId="1" xfId="359" applyFont="1" applyFill="1" applyBorder="1" applyAlignment="1">
      <alignment horizontal="center" vertical="center" wrapText="1"/>
    </xf>
    <xf numFmtId="165" fontId="2" fillId="0" borderId="28" xfId="1" applyNumberFormat="1" applyFont="1" applyFill="1" applyBorder="1" applyAlignment="1">
      <alignment wrapText="1"/>
    </xf>
    <xf numFmtId="170" fontId="2" fillId="0" borderId="0" xfId="1" applyNumberFormat="1" applyFont="1" applyBorder="1"/>
    <xf numFmtId="171" fontId="2" fillId="0" borderId="0" xfId="1" applyNumberFormat="1" applyFont="1" applyBorder="1"/>
    <xf numFmtId="172" fontId="2" fillId="0" borderId="0" xfId="1" applyNumberFormat="1" applyFont="1" applyBorder="1"/>
    <xf numFmtId="0" fontId="54" fillId="31" borderId="1" xfId="359" applyFont="1" applyFill="1" applyBorder="1" applyAlignment="1">
      <alignment horizontal="center" vertical="center" wrapText="1"/>
    </xf>
    <xf numFmtId="165" fontId="54" fillId="31" borderId="1" xfId="359" applyNumberFormat="1" applyFont="1" applyFill="1" applyBorder="1" applyAlignment="1">
      <alignment horizontal="center" vertical="center" wrapText="1"/>
    </xf>
    <xf numFmtId="165" fontId="54" fillId="32" borderId="1" xfId="359" applyNumberFormat="1" applyFont="1" applyFill="1" applyBorder="1" applyAlignment="1">
      <alignment horizontal="center" vertical="center" wrapText="1"/>
    </xf>
    <xf numFmtId="0" fontId="54" fillId="30" borderId="1" xfId="359" applyFont="1" applyFill="1" applyBorder="1" applyAlignment="1">
      <alignment horizontal="center" vertical="center" wrapText="1"/>
    </xf>
    <xf numFmtId="0" fontId="77" fillId="30" borderId="1" xfId="359" applyFont="1" applyFill="1" applyBorder="1" applyAlignment="1">
      <alignment horizontal="center" vertical="center" wrapText="1"/>
    </xf>
    <xf numFmtId="0" fontId="13" fillId="0" borderId="0" xfId="1" applyFont="1" applyBorder="1" applyAlignment="1">
      <alignment vertical="top" wrapText="1"/>
    </xf>
    <xf numFmtId="0" fontId="15" fillId="0" borderId="0" xfId="1" applyFont="1" applyAlignment="1">
      <alignment wrapText="1"/>
    </xf>
    <xf numFmtId="0" fontId="16" fillId="0" borderId="0" xfId="1" applyFont="1" applyBorder="1" applyAlignment="1">
      <alignment vertical="top" wrapText="1"/>
    </xf>
    <xf numFmtId="0" fontId="16" fillId="0" borderId="0" xfId="1" applyFont="1" applyAlignment="1">
      <alignment vertical="top" wrapText="1"/>
    </xf>
    <xf numFmtId="165" fontId="2" fillId="0" borderId="0" xfId="1" applyNumberFormat="1" applyFont="1" applyAlignment="1">
      <alignment horizontal="left"/>
    </xf>
    <xf numFmtId="165" fontId="7" fillId="0" borderId="4" xfId="1" applyNumberFormat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165" fontId="2" fillId="0" borderId="4" xfId="1" applyNumberFormat="1" applyFont="1" applyFill="1" applyBorder="1" applyAlignment="1">
      <alignment horizontal="center" vertical="center" wrapText="1"/>
    </xf>
    <xf numFmtId="165" fontId="2" fillId="0" borderId="9" xfId="1" applyNumberFormat="1" applyFont="1" applyFill="1" applyBorder="1" applyAlignment="1">
      <alignment horizontal="center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165" fontId="7" fillId="0" borderId="9" xfId="1" applyNumberFormat="1" applyFont="1" applyFill="1" applyBorder="1" applyAlignment="1">
      <alignment horizontal="center" vertical="center" wrapText="1"/>
    </xf>
    <xf numFmtId="0" fontId="11" fillId="0" borderId="0" xfId="1" applyFont="1" applyBorder="1" applyAlignment="1">
      <alignment vertical="top" wrapText="1"/>
    </xf>
    <xf numFmtId="0" fontId="4" fillId="0" borderId="0" xfId="1" applyFont="1" applyAlignment="1">
      <alignment wrapText="1"/>
    </xf>
    <xf numFmtId="165" fontId="6" fillId="0" borderId="25" xfId="1" applyNumberFormat="1" applyFont="1" applyBorder="1" applyAlignment="1">
      <alignment horizontal="center" vertical="center" wrapText="1"/>
    </xf>
    <xf numFmtId="165" fontId="6" fillId="0" borderId="9" xfId="1" applyNumberFormat="1" applyFont="1" applyBorder="1" applyAlignment="1">
      <alignment horizontal="center" vertical="center" wrapText="1"/>
    </xf>
    <xf numFmtId="165" fontId="3" fillId="0" borderId="0" xfId="1" applyNumberFormat="1" applyFont="1" applyBorder="1" applyAlignment="1">
      <alignment horizontal="center" wrapText="1"/>
    </xf>
    <xf numFmtId="0" fontId="4" fillId="0" borderId="0" xfId="1" applyFont="1" applyAlignment="1">
      <alignment horizontal="center" wrapText="1"/>
    </xf>
    <xf numFmtId="165" fontId="5" fillId="0" borderId="0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165" fontId="2" fillId="0" borderId="2" xfId="1" applyNumberFormat="1" applyFont="1" applyBorder="1" applyAlignment="1">
      <alignment horizontal="left" wrapText="1"/>
    </xf>
    <xf numFmtId="165" fontId="7" fillId="0" borderId="26" xfId="1" applyNumberFormat="1" applyFont="1" applyFill="1" applyBorder="1" applyAlignment="1">
      <alignment horizontal="center" vertical="center" wrapText="1"/>
    </xf>
    <xf numFmtId="165" fontId="7" fillId="0" borderId="27" xfId="1" applyNumberFormat="1" applyFont="1" applyFill="1" applyBorder="1" applyAlignment="1">
      <alignment horizontal="center" vertical="center" wrapText="1"/>
    </xf>
    <xf numFmtId="165" fontId="7" fillId="0" borderId="28" xfId="1" applyNumberFormat="1" applyFont="1" applyFill="1" applyBorder="1" applyAlignment="1">
      <alignment horizontal="center" vertical="center" wrapText="1"/>
    </xf>
    <xf numFmtId="165" fontId="7" fillId="0" borderId="5" xfId="1" applyNumberFormat="1" applyFont="1" applyFill="1" applyBorder="1" applyAlignment="1">
      <alignment horizontal="center" vertical="center" wrapText="1"/>
    </xf>
    <xf numFmtId="165" fontId="7" fillId="0" borderId="6" xfId="1" applyNumberFormat="1" applyFont="1" applyFill="1" applyBorder="1" applyAlignment="1">
      <alignment horizontal="center" vertical="center" wrapText="1"/>
    </xf>
    <xf numFmtId="165" fontId="7" fillId="0" borderId="7" xfId="1" applyNumberFormat="1" applyFont="1" applyFill="1" applyBorder="1" applyAlignment="1">
      <alignment horizontal="center" vertical="center" wrapText="1"/>
    </xf>
    <xf numFmtId="165" fontId="7" fillId="0" borderId="30" xfId="1" applyNumberFormat="1" applyFont="1" applyFill="1" applyBorder="1" applyAlignment="1">
      <alignment horizontal="center" vertical="center" wrapText="1"/>
    </xf>
    <xf numFmtId="165" fontId="7" fillId="0" borderId="31" xfId="1" applyNumberFormat="1" applyFont="1" applyFill="1" applyBorder="1" applyAlignment="1">
      <alignment horizontal="center" vertical="center" wrapText="1"/>
    </xf>
    <xf numFmtId="165" fontId="7" fillId="0" borderId="29" xfId="1" applyNumberFormat="1" applyFont="1" applyFill="1" applyBorder="1" applyAlignment="1">
      <alignment horizontal="center" vertical="center" wrapText="1"/>
    </xf>
    <xf numFmtId="165" fontId="6" fillId="0" borderId="3" xfId="1" applyNumberFormat="1" applyFont="1" applyBorder="1" applyAlignment="1">
      <alignment horizontal="center" wrapText="1"/>
    </xf>
    <xf numFmtId="165" fontId="6" fillId="0" borderId="8" xfId="1" applyNumberFormat="1" applyFont="1" applyBorder="1" applyAlignment="1">
      <alignment horizontal="center" wrapText="1"/>
    </xf>
    <xf numFmtId="165" fontId="2" fillId="2" borderId="4" xfId="1" applyNumberFormat="1" applyFont="1" applyFill="1" applyBorder="1" applyAlignment="1">
      <alignment horizontal="center" vertical="center" wrapText="1"/>
    </xf>
    <xf numFmtId="165" fontId="2" fillId="2" borderId="9" xfId="1" applyNumberFormat="1" applyFont="1" applyFill="1" applyBorder="1" applyAlignment="1">
      <alignment horizontal="center" vertical="center" wrapText="1"/>
    </xf>
    <xf numFmtId="0" fontId="54" fillId="29" borderId="1" xfId="359" applyFont="1" applyFill="1" applyBorder="1" applyAlignment="1">
      <alignment horizontal="center" vertical="center" wrapText="1"/>
    </xf>
    <xf numFmtId="0" fontId="54" fillId="30" borderId="32" xfId="359" applyFont="1" applyFill="1" applyBorder="1" applyAlignment="1">
      <alignment horizontal="center" wrapText="1"/>
    </xf>
    <xf numFmtId="0" fontId="54" fillId="30" borderId="33" xfId="359" applyFont="1" applyFill="1" applyBorder="1" applyAlignment="1">
      <alignment horizontal="center" wrapText="1"/>
    </xf>
    <xf numFmtId="0" fontId="54" fillId="30" borderId="34" xfId="359" applyFont="1" applyFill="1" applyBorder="1" applyAlignment="1">
      <alignment horizontal="center" wrapText="1"/>
    </xf>
    <xf numFmtId="0" fontId="54" fillId="30" borderId="35" xfId="359" applyFont="1" applyFill="1" applyBorder="1" applyAlignment="1">
      <alignment horizontal="center" wrapText="1"/>
    </xf>
    <xf numFmtId="0" fontId="54" fillId="30" borderId="36" xfId="359" applyFont="1" applyFill="1" applyBorder="1" applyAlignment="1">
      <alignment horizontal="center" wrapText="1"/>
    </xf>
    <xf numFmtId="0" fontId="54" fillId="30" borderId="37" xfId="359" applyFont="1" applyFill="1" applyBorder="1" applyAlignment="1">
      <alignment horizontal="center" wrapText="1"/>
    </xf>
    <xf numFmtId="0" fontId="54" fillId="30" borderId="26" xfId="359" applyFont="1" applyFill="1" applyBorder="1" applyAlignment="1">
      <alignment horizontal="center" vertical="center"/>
    </xf>
    <xf numFmtId="0" fontId="54" fillId="30" borderId="27" xfId="359" applyFont="1" applyFill="1" applyBorder="1" applyAlignment="1">
      <alignment horizontal="center" vertical="center"/>
    </xf>
    <xf numFmtId="0" fontId="54" fillId="30" borderId="28" xfId="359" applyFont="1" applyFill="1" applyBorder="1" applyAlignment="1">
      <alignment horizontal="center" vertical="center"/>
    </xf>
    <xf numFmtId="0" fontId="54" fillId="28" borderId="1" xfId="359" applyFont="1" applyFill="1" applyBorder="1" applyAlignment="1">
      <alignment horizontal="center" vertical="center" wrapText="1"/>
    </xf>
    <xf numFmtId="0" fontId="54" fillId="31" borderId="1" xfId="359" applyFont="1" applyFill="1" applyBorder="1" applyAlignment="1">
      <alignment horizontal="center" vertical="center" wrapText="1"/>
    </xf>
    <xf numFmtId="0" fontId="54" fillId="32" borderId="1" xfId="359" applyFont="1" applyFill="1" applyBorder="1" applyAlignment="1">
      <alignment horizontal="center" vertical="center" wrapText="1"/>
    </xf>
    <xf numFmtId="0" fontId="54" fillId="29" borderId="1" xfId="359" applyFont="1" applyFill="1" applyBorder="1" applyAlignment="1">
      <alignment horizontal="center" vertical="top" wrapText="1"/>
    </xf>
    <xf numFmtId="0" fontId="54" fillId="30" borderId="1" xfId="359" applyFont="1" applyFill="1" applyBorder="1" applyAlignment="1">
      <alignment vertical="top" wrapText="1"/>
    </xf>
    <xf numFmtId="165" fontId="2" fillId="0" borderId="28" xfId="1" applyNumberFormat="1" applyFont="1" applyBorder="1" applyAlignment="1">
      <alignment horizontal="center" wrapText="1"/>
    </xf>
  </cellXfs>
  <cellStyles count="360">
    <cellStyle name="_artabyuje" xfId="297"/>
    <cellStyle name="20% - Accent1 2" xfId="298"/>
    <cellStyle name="20% - Accent2 2" xfId="299"/>
    <cellStyle name="20% - Accent3 2" xfId="300"/>
    <cellStyle name="20% - Accent4 2" xfId="301"/>
    <cellStyle name="20% - Accent5 2" xfId="302"/>
    <cellStyle name="20% - Accent6 2" xfId="303"/>
    <cellStyle name="20% - Акцент1" xfId="13"/>
    <cellStyle name="20% - Акцент1 2" xfId="62"/>
    <cellStyle name="20% - Акцент1 3" xfId="63"/>
    <cellStyle name="20% - Акцент1 4" xfId="64"/>
    <cellStyle name="20% - Акцент2" xfId="14"/>
    <cellStyle name="20% - Акцент2 2" xfId="65"/>
    <cellStyle name="20% - Акцент2 3" xfId="66"/>
    <cellStyle name="20% - Акцент2 4" xfId="67"/>
    <cellStyle name="20% - Акцент3" xfId="15"/>
    <cellStyle name="20% - Акцент3 2" xfId="68"/>
    <cellStyle name="20% - Акцент3 3" xfId="69"/>
    <cellStyle name="20% - Акцент3 4" xfId="70"/>
    <cellStyle name="20% - Акцент4" xfId="16"/>
    <cellStyle name="20% - Акцент4 2" xfId="71"/>
    <cellStyle name="20% - Акцент4 3" xfId="72"/>
    <cellStyle name="20% - Акцент4 4" xfId="73"/>
    <cellStyle name="20% - Акцент5" xfId="17"/>
    <cellStyle name="20% - Акцент5 2" xfId="74"/>
    <cellStyle name="20% - Акцент5 3" xfId="75"/>
    <cellStyle name="20% - Акцент5 4" xfId="76"/>
    <cellStyle name="20% - Акцент6" xfId="18"/>
    <cellStyle name="20% - Акцент6 2" xfId="77"/>
    <cellStyle name="20% - Акцент6 3" xfId="78"/>
    <cellStyle name="20% - Акцент6 4" xfId="79"/>
    <cellStyle name="40% - Accent1 2" xfId="304"/>
    <cellStyle name="40% - Accent2 2" xfId="305"/>
    <cellStyle name="40% - Accent3 2" xfId="306"/>
    <cellStyle name="40% - Accent4 2" xfId="307"/>
    <cellStyle name="40% - Accent5 2" xfId="308"/>
    <cellStyle name="40% - Accent6 2" xfId="309"/>
    <cellStyle name="40% - Акцент1" xfId="19"/>
    <cellStyle name="40% - Акцент1 2" xfId="80"/>
    <cellStyle name="40% - Акцент1 3" xfId="81"/>
    <cellStyle name="40% - Акцент1 4" xfId="82"/>
    <cellStyle name="40% - Акцент2" xfId="20"/>
    <cellStyle name="40% - Акцент2 2" xfId="83"/>
    <cellStyle name="40% - Акцент2 3" xfId="84"/>
    <cellStyle name="40% - Акцент2 4" xfId="85"/>
    <cellStyle name="40% - Акцент3" xfId="21"/>
    <cellStyle name="40% - Акцент3 2" xfId="86"/>
    <cellStyle name="40% - Акцент3 3" xfId="87"/>
    <cellStyle name="40% - Акцент3 4" xfId="88"/>
    <cellStyle name="40% - Акцент4" xfId="22"/>
    <cellStyle name="40% - Акцент4 2" xfId="89"/>
    <cellStyle name="40% - Акцент4 3" xfId="90"/>
    <cellStyle name="40% - Акцент4 4" xfId="91"/>
    <cellStyle name="40% - Акцент5" xfId="23"/>
    <cellStyle name="40% - Акцент5 2" xfId="92"/>
    <cellStyle name="40% - Акцент5 3" xfId="93"/>
    <cellStyle name="40% - Акцент5 4" xfId="94"/>
    <cellStyle name="40% - Акцент6" xfId="24"/>
    <cellStyle name="40% - Акцент6 2" xfId="95"/>
    <cellStyle name="40% - Акцент6 3" xfId="96"/>
    <cellStyle name="40% - Акцент6 4" xfId="97"/>
    <cellStyle name="60% - Accent1 2" xfId="310"/>
    <cellStyle name="60% - Accent2 2" xfId="311"/>
    <cellStyle name="60% - Accent3 2" xfId="312"/>
    <cellStyle name="60% - Accent4 2" xfId="313"/>
    <cellStyle name="60% - Accent5 2" xfId="314"/>
    <cellStyle name="60% - Accent6 2" xfId="315"/>
    <cellStyle name="60% - Акцент1" xfId="25"/>
    <cellStyle name="60% - Акцент1 2" xfId="98"/>
    <cellStyle name="60% - Акцент1 3" xfId="99"/>
    <cellStyle name="60% - Акцент1 4" xfId="100"/>
    <cellStyle name="60% - Акцент2" xfId="26"/>
    <cellStyle name="60% - Акцент2 2" xfId="101"/>
    <cellStyle name="60% - Акцент2 3" xfId="102"/>
    <cellStyle name="60% - Акцент2 4" xfId="103"/>
    <cellStyle name="60% - Акцент3" xfId="27"/>
    <cellStyle name="60% - Акцент3 2" xfId="104"/>
    <cellStyle name="60% - Акцент3 3" xfId="105"/>
    <cellStyle name="60% - Акцент3 4" xfId="106"/>
    <cellStyle name="60% - Акцент4" xfId="28"/>
    <cellStyle name="60% - Акцент4 2" xfId="107"/>
    <cellStyle name="60% - Акцент4 3" xfId="108"/>
    <cellStyle name="60% - Акцент4 4" xfId="109"/>
    <cellStyle name="60% - Акцент5" xfId="29"/>
    <cellStyle name="60% - Акцент5 2" xfId="110"/>
    <cellStyle name="60% - Акцент5 3" xfId="111"/>
    <cellStyle name="60% - Акцент5 4" xfId="112"/>
    <cellStyle name="60% - Акцент6" xfId="30"/>
    <cellStyle name="60% - Акцент6 2" xfId="113"/>
    <cellStyle name="60% - Акцент6 3" xfId="114"/>
    <cellStyle name="60% - Акцент6 4" xfId="115"/>
    <cellStyle name="Accent1 2" xfId="316"/>
    <cellStyle name="Accent2 2" xfId="317"/>
    <cellStyle name="Accent3 2" xfId="318"/>
    <cellStyle name="Accent4 2" xfId="319"/>
    <cellStyle name="Accent5 2" xfId="320"/>
    <cellStyle name="Accent6 2" xfId="321"/>
    <cellStyle name="Bad 2" xfId="322"/>
    <cellStyle name="Calculation 2" xfId="323"/>
    <cellStyle name="Check Cell 2" xfId="324"/>
    <cellStyle name="Comma 10" xfId="116"/>
    <cellStyle name="Comma 2" xfId="31"/>
    <cellStyle name="Comma 2 2" xfId="2"/>
    <cellStyle name="Comma 2 2 2" xfId="325"/>
    <cellStyle name="Comma 2 3" xfId="117"/>
    <cellStyle name="Comma 2 4" xfId="326"/>
    <cellStyle name="Comma 2 5" xfId="327"/>
    <cellStyle name="Comma 3" xfId="3"/>
    <cellStyle name="Comma 3 2" xfId="118"/>
    <cellStyle name="Comma 3 3" xfId="328"/>
    <cellStyle name="Comma 4" xfId="4"/>
    <cellStyle name="Comma 4 2" xfId="329"/>
    <cellStyle name="Comma 5" xfId="119"/>
    <cellStyle name="Comma 6" xfId="120"/>
    <cellStyle name="Comma 6 2" xfId="330"/>
    <cellStyle name="Comma 7" xfId="121"/>
    <cellStyle name="Comma 8" xfId="122"/>
    <cellStyle name="Comma 9" xfId="123"/>
    <cellStyle name="Explanatory Text 2" xfId="331"/>
    <cellStyle name="Good 2" xfId="332"/>
    <cellStyle name="Heading 1 2" xfId="333"/>
    <cellStyle name="Heading 2 2" xfId="334"/>
    <cellStyle name="Heading 3 2" xfId="335"/>
    <cellStyle name="Heading 4 2" xfId="336"/>
    <cellStyle name="Hyperlink 2" xfId="32"/>
    <cellStyle name="Hyperlink 3" xfId="124"/>
    <cellStyle name="Input 2" xfId="337"/>
    <cellStyle name="Linked Cell 2" xfId="338"/>
    <cellStyle name="Neutral 2" xfId="339"/>
    <cellStyle name="Normal" xfId="0" builtinId="0"/>
    <cellStyle name="Normal 10" xfId="125"/>
    <cellStyle name="Normal 11" xfId="126"/>
    <cellStyle name="Normal 11 2" xfId="340"/>
    <cellStyle name="Normal 12" xfId="127"/>
    <cellStyle name="Normal 13" xfId="61"/>
    <cellStyle name="Normal 14" xfId="341"/>
    <cellStyle name="Normal 15" xfId="358"/>
    <cellStyle name="Normal 2" xfId="1"/>
    <cellStyle name="Normal 2 2" xfId="5"/>
    <cellStyle name="Normal 2 2 2" xfId="12"/>
    <cellStyle name="Normal 2 3" xfId="342"/>
    <cellStyle name="Normal 2 3 2" xfId="343"/>
    <cellStyle name="Normal 2 4" xfId="344"/>
    <cellStyle name="Normal 2_MOLSI 2009-2011 MTEF Axjusak 3_new_Final" xfId="128"/>
    <cellStyle name="Normal 3" xfId="6"/>
    <cellStyle name="Normal 3 2" xfId="129"/>
    <cellStyle name="Normal 3 3" xfId="345"/>
    <cellStyle name="Normal 3 4" xfId="346"/>
    <cellStyle name="Normal 3 5" xfId="347"/>
    <cellStyle name="Normal 4" xfId="7"/>
    <cellStyle name="Normal 4 2" xfId="130"/>
    <cellStyle name="Normal 5" xfId="8"/>
    <cellStyle name="Normal 5 2" xfId="131"/>
    <cellStyle name="Normal 6" xfId="33"/>
    <cellStyle name="Normal 6 2" xfId="348"/>
    <cellStyle name="Normal 7" xfId="11"/>
    <cellStyle name="Normal 7 2" xfId="132"/>
    <cellStyle name="Normal 8" xfId="34"/>
    <cellStyle name="Normal 84" xfId="359"/>
    <cellStyle name="Normal 9" xfId="9"/>
    <cellStyle name="Note 2" xfId="349"/>
    <cellStyle name="Output 2" xfId="350"/>
    <cellStyle name="Percent 2" xfId="35"/>
    <cellStyle name="Percent 2 2" xfId="133"/>
    <cellStyle name="Percent 3" xfId="10"/>
    <cellStyle name="Percent 4" xfId="134"/>
    <cellStyle name="Percent 5" xfId="135"/>
    <cellStyle name="SN_241" xfId="351"/>
    <cellStyle name="Style 1" xfId="36"/>
    <cellStyle name="Style 1 2" xfId="352"/>
    <cellStyle name="Style 1 2 2" xfId="353"/>
    <cellStyle name="Title 2" xfId="354"/>
    <cellStyle name="Total 2" xfId="355"/>
    <cellStyle name="Warning Text 2" xfId="356"/>
    <cellStyle name="Акцент1" xfId="37"/>
    <cellStyle name="Акцент1 2" xfId="136"/>
    <cellStyle name="Акцент1 3" xfId="137"/>
    <cellStyle name="Акцент1 4" xfId="138"/>
    <cellStyle name="Акцент2" xfId="38"/>
    <cellStyle name="Акцент2 2" xfId="139"/>
    <cellStyle name="Акцент2 3" xfId="140"/>
    <cellStyle name="Акцент2 4" xfId="141"/>
    <cellStyle name="Акцент3" xfId="39"/>
    <cellStyle name="Акцент3 2" xfId="142"/>
    <cellStyle name="Акцент3 3" xfId="143"/>
    <cellStyle name="Акцент3 4" xfId="144"/>
    <cellStyle name="Акцент4" xfId="40"/>
    <cellStyle name="Акцент4 2" xfId="145"/>
    <cellStyle name="Акцент4 3" xfId="146"/>
    <cellStyle name="Акцент4 4" xfId="147"/>
    <cellStyle name="Акцент5" xfId="41"/>
    <cellStyle name="Акцент5 2" xfId="148"/>
    <cellStyle name="Акцент5 3" xfId="149"/>
    <cellStyle name="Акцент5 4" xfId="150"/>
    <cellStyle name="Акцент6" xfId="42"/>
    <cellStyle name="Акцент6 2" xfId="151"/>
    <cellStyle name="Акцент6 3" xfId="152"/>
    <cellStyle name="Акцент6 4" xfId="153"/>
    <cellStyle name="Ввод " xfId="43"/>
    <cellStyle name="Ввод  2" xfId="154"/>
    <cellStyle name="Ввод  3" xfId="155"/>
    <cellStyle name="Ввод  4" xfId="156"/>
    <cellStyle name="Вывод" xfId="44"/>
    <cellStyle name="Вывод 2" xfId="157"/>
    <cellStyle name="Вывод 3" xfId="158"/>
    <cellStyle name="Вывод 4" xfId="159"/>
    <cellStyle name="Вычисление" xfId="45"/>
    <cellStyle name="Вычисление 2" xfId="160"/>
    <cellStyle name="Вычисление 3" xfId="161"/>
    <cellStyle name="Вычисление 4" xfId="162"/>
    <cellStyle name="Заголовок 1" xfId="46"/>
    <cellStyle name="Заголовок 1 2" xfId="163"/>
    <cellStyle name="Заголовок 1 3" xfId="164"/>
    <cellStyle name="Заголовок 1 4" xfId="165"/>
    <cellStyle name="Заголовок 2" xfId="47"/>
    <cellStyle name="Заголовок 2 2" xfId="166"/>
    <cellStyle name="Заголовок 2 3" xfId="167"/>
    <cellStyle name="Заголовок 2 4" xfId="168"/>
    <cellStyle name="Заголовок 3" xfId="48"/>
    <cellStyle name="Заголовок 3 2" xfId="169"/>
    <cellStyle name="Заголовок 3 3" xfId="170"/>
    <cellStyle name="Заголовок 3 4" xfId="171"/>
    <cellStyle name="Заголовок 4" xfId="49"/>
    <cellStyle name="Заголовок 4 2" xfId="172"/>
    <cellStyle name="Заголовок 4 3" xfId="173"/>
    <cellStyle name="Заголовок 4 4" xfId="174"/>
    <cellStyle name="Итог" xfId="50"/>
    <cellStyle name="Итог 2" xfId="175"/>
    <cellStyle name="Итог 3" xfId="176"/>
    <cellStyle name="Итог 4" xfId="177"/>
    <cellStyle name="Контрольная ячейка" xfId="51"/>
    <cellStyle name="Контрольная ячейка 2" xfId="178"/>
    <cellStyle name="Контрольная ячейка 3" xfId="179"/>
    <cellStyle name="Контрольная ячейка 4" xfId="180"/>
    <cellStyle name="Название" xfId="52"/>
    <cellStyle name="Название 2" xfId="181"/>
    <cellStyle name="Название 3" xfId="182"/>
    <cellStyle name="Название 4" xfId="183"/>
    <cellStyle name="Нейтральный" xfId="53"/>
    <cellStyle name="Нейтральный 2" xfId="184"/>
    <cellStyle name="Нейтральный 3" xfId="185"/>
    <cellStyle name="Нейтральный 4" xfId="186"/>
    <cellStyle name="Обычный 10" xfId="187"/>
    <cellStyle name="Обычный 14" xfId="188"/>
    <cellStyle name="Обычный 15" xfId="189"/>
    <cellStyle name="Обычный 16" xfId="190"/>
    <cellStyle name="Обычный 17" xfId="191"/>
    <cellStyle name="Обычный 18" xfId="192"/>
    <cellStyle name="Обычный 19" xfId="193"/>
    <cellStyle name="Обычный 2" xfId="357"/>
    <cellStyle name="Обычный 2 10" xfId="194"/>
    <cellStyle name="Обычный 2 11" xfId="195"/>
    <cellStyle name="Обычный 2 12" xfId="196"/>
    <cellStyle name="Обычный 2 13" xfId="197"/>
    <cellStyle name="Обычный 2 14" xfId="198"/>
    <cellStyle name="Обычный 2 15" xfId="199"/>
    <cellStyle name="Обычный 2 16" xfId="200"/>
    <cellStyle name="Обычный 2 17" xfId="201"/>
    <cellStyle name="Обычный 2 18" xfId="202"/>
    <cellStyle name="Обычный 2 19" xfId="203"/>
    <cellStyle name="Обычный 2 2" xfId="204"/>
    <cellStyle name="Обычный 2 20" xfId="205"/>
    <cellStyle name="Обычный 2 21" xfId="206"/>
    <cellStyle name="Обычный 2 22" xfId="207"/>
    <cellStyle name="Обычный 2 23" xfId="208"/>
    <cellStyle name="Обычный 2 24" xfId="209"/>
    <cellStyle name="Обычный 2 25" xfId="210"/>
    <cellStyle name="Обычный 2 26" xfId="211"/>
    <cellStyle name="Обычный 2 27" xfId="212"/>
    <cellStyle name="Обычный 2 28" xfId="213"/>
    <cellStyle name="Обычный 2 29" xfId="214"/>
    <cellStyle name="Обычный 2 3" xfId="215"/>
    <cellStyle name="Обычный 2 30" xfId="216"/>
    <cellStyle name="Обычный 2 31" xfId="217"/>
    <cellStyle name="Обычный 2 32" xfId="218"/>
    <cellStyle name="Обычный 2 33" xfId="219"/>
    <cellStyle name="Обычный 2 34" xfId="220"/>
    <cellStyle name="Обычный 2 35" xfId="221"/>
    <cellStyle name="Обычный 2 36" xfId="222"/>
    <cellStyle name="Обычный 2 37" xfId="223"/>
    <cellStyle name="Обычный 2 38" xfId="224"/>
    <cellStyle name="Обычный 2 39" xfId="225"/>
    <cellStyle name="Обычный 2 4" xfId="226"/>
    <cellStyle name="Обычный 2 40" xfId="227"/>
    <cellStyle name="Обычный 2 41" xfId="228"/>
    <cellStyle name="Обычный 2 42" xfId="229"/>
    <cellStyle name="Обычный 2 43" xfId="230"/>
    <cellStyle name="Обычный 2 44" xfId="231"/>
    <cellStyle name="Обычный 2 45" xfId="232"/>
    <cellStyle name="Обычный 2 46" xfId="233"/>
    <cellStyle name="Обычный 2 47" xfId="234"/>
    <cellStyle name="Обычный 2 48" xfId="235"/>
    <cellStyle name="Обычный 2 49" xfId="236"/>
    <cellStyle name="Обычный 2 5" xfId="237"/>
    <cellStyle name="Обычный 2 6" xfId="238"/>
    <cellStyle name="Обычный 2 7" xfId="239"/>
    <cellStyle name="Обычный 2 8" xfId="240"/>
    <cellStyle name="Обычный 2 9" xfId="241"/>
    <cellStyle name="Обычный 20" xfId="242"/>
    <cellStyle name="Обычный 21" xfId="243"/>
    <cellStyle name="Обычный 22" xfId="244"/>
    <cellStyle name="Обычный 25" xfId="245"/>
    <cellStyle name="Обычный 29" xfId="246"/>
    <cellStyle name="Обычный 31" xfId="247"/>
    <cellStyle name="Обычный 33" xfId="248"/>
    <cellStyle name="Обычный 35" xfId="249"/>
    <cellStyle name="Обычный 37" xfId="250"/>
    <cellStyle name="Обычный 4" xfId="251"/>
    <cellStyle name="Обычный 4 2" xfId="252"/>
    <cellStyle name="Обычный 4 3" xfId="253"/>
    <cellStyle name="Обычный 4 4" xfId="254"/>
    <cellStyle name="Обычный 41" xfId="255"/>
    <cellStyle name="Обычный 43" xfId="256"/>
    <cellStyle name="Обычный 46" xfId="257"/>
    <cellStyle name="Обычный 49" xfId="258"/>
    <cellStyle name="Обычный 5" xfId="259"/>
    <cellStyle name="Обычный 5 2" xfId="260"/>
    <cellStyle name="Обычный 5 3" xfId="261"/>
    <cellStyle name="Обычный 5 4" xfId="262"/>
    <cellStyle name="Обычный 50" xfId="263"/>
    <cellStyle name="Обычный 52" xfId="264"/>
    <cellStyle name="Обычный 54" xfId="265"/>
    <cellStyle name="Обычный 56" xfId="266"/>
    <cellStyle name="Обычный 59" xfId="267"/>
    <cellStyle name="Обычный 6" xfId="268"/>
    <cellStyle name="Обычный 61" xfId="269"/>
    <cellStyle name="Обычный 64" xfId="270"/>
    <cellStyle name="Обычный 68" xfId="271"/>
    <cellStyle name="Обычный 73" xfId="272"/>
    <cellStyle name="Обычный 9" xfId="273"/>
    <cellStyle name="Обычный_Лист1" xfId="54"/>
    <cellStyle name="Плохой" xfId="55"/>
    <cellStyle name="Плохой 2" xfId="274"/>
    <cellStyle name="Плохой 3" xfId="275"/>
    <cellStyle name="Плохой 4" xfId="276"/>
    <cellStyle name="Пояснение" xfId="56"/>
    <cellStyle name="Пояснение 2" xfId="277"/>
    <cellStyle name="Пояснение 3" xfId="278"/>
    <cellStyle name="Пояснение 4" xfId="279"/>
    <cellStyle name="Примечание" xfId="57"/>
    <cellStyle name="Примечание 2" xfId="280"/>
    <cellStyle name="Примечание 3" xfId="281"/>
    <cellStyle name="Примечание 4" xfId="282"/>
    <cellStyle name="Связанная ячейка" xfId="58"/>
    <cellStyle name="Связанная ячейка 2" xfId="283"/>
    <cellStyle name="Связанная ячейка 3" xfId="284"/>
    <cellStyle name="Связанная ячейка 4" xfId="285"/>
    <cellStyle name="Стиль 1" xfId="286"/>
    <cellStyle name="Стиль 1 2" xfId="287"/>
    <cellStyle name="Стиль 1 3" xfId="288"/>
    <cellStyle name="Стиль 1 4" xfId="289"/>
    <cellStyle name="Стиль 1_Лист1" xfId="290"/>
    <cellStyle name="Текст предупреждения" xfId="59"/>
    <cellStyle name="Текст предупреждения 2" xfId="291"/>
    <cellStyle name="Текст предупреждения 3" xfId="292"/>
    <cellStyle name="Текст предупреждения 4" xfId="293"/>
    <cellStyle name="Хороший" xfId="60"/>
    <cellStyle name="Хороший 2" xfId="294"/>
    <cellStyle name="Хороший 3" xfId="295"/>
    <cellStyle name="Хороший 4" xfId="29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26</xdr:row>
          <xdr:rowOff>0</xdr:rowOff>
        </xdr:from>
        <xdr:to>
          <xdr:col>2</xdr:col>
          <xdr:colOff>1171575</xdr:colOff>
          <xdr:row>27</xdr:row>
          <xdr:rowOff>28575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F7ED3ED6-2776-433D-802E-DA8DADA95E3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23</xdr:row>
          <xdr:rowOff>171450</xdr:rowOff>
        </xdr:from>
        <xdr:to>
          <xdr:col>3</xdr:col>
          <xdr:colOff>266700</xdr:colOff>
          <xdr:row>25</xdr:row>
          <xdr:rowOff>28575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9A08A704-C829-490C-A068-1DDB635283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28575</xdr:rowOff>
        </xdr:from>
        <xdr:to>
          <xdr:col>3</xdr:col>
          <xdr:colOff>266700</xdr:colOff>
          <xdr:row>26</xdr:row>
          <xdr:rowOff>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3FCEF223-BEF5-446B-A83C-D23086FF35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27</xdr:row>
          <xdr:rowOff>9525</xdr:rowOff>
        </xdr:from>
        <xdr:to>
          <xdr:col>2</xdr:col>
          <xdr:colOff>571500</xdr:colOff>
          <xdr:row>28</xdr:row>
          <xdr:rowOff>0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8325C5BF-A062-4926-AA02-641151659F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%20Informacia\Gohar%20Hayrapetjan\2015%20byuje\2015\2015\ampop\Doc%203%20templ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mine.Hovsepyan/AppData/Local/Microsoft/Windows/INetCache/Content.Outlook/AOMDCOIP/havelvac%201%20dzev%201%20dzev%202%20%20cazaxsakazm%20ampop%20(00000005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MINE~1.HOV/AppData/Local/Temp/Rar$DIa49052.14858/&#1348;&#1338;&#1342;&#1342;%20&#1378;&#1397;&#1400;&#1410;&#1403;&#1381;&#1407;&#1377;&#1397;&#1387;&#139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 3"/>
      <sheetName val="Instructions"/>
    </sheetNames>
    <sheetDataSet>
      <sheetData sheetId="0">
        <row r="9">
          <cell r="A9" t="str">
            <v>Ìñ³·ñ³ÛÇÝ ¹³ëÇãÁ</v>
          </cell>
        </row>
        <row r="14">
          <cell r="A14" t="str">
            <v>ø³Ý³Ï³Ï³Ý</v>
          </cell>
        </row>
        <row r="15">
          <cell r="A15" t="str">
            <v>àñ³Ï³Ï³Ý</v>
          </cell>
        </row>
        <row r="16">
          <cell r="A16" t="str">
            <v>Ä³ÙÏ»ï³ÛÝáõÃÛ³Ý</v>
          </cell>
        </row>
        <row r="17">
          <cell r="A17" t="str">
            <v>Ø³ïáõóíáÕ Í³é³ÛáõÃÛ³Ý íñ³ Ï³ï³ñíáÕ Í³ËëÁ (Ñ³½³ñ ¹ñ³Ù)</v>
          </cell>
        </row>
        <row r="18">
          <cell r="A18" t="str">
            <v>Ìñ³·ÇñÁ (Íñ³·ñ»ñÁ), áñÇ (áñáÝó) ßñç³Ý³ÏÝ»ñáõÙ Çñ³Ï³Ý³óíáõÙ ¿ ù³Õ³ù³Ï³ÝáõÃÛ³Ý ÙÇçáó³éáõÙÁ</v>
          </cell>
        </row>
        <row r="20">
          <cell r="A20" t="str">
            <v>ì»ñçÝ³Ï³Ý ³ñ¹ÛáõÝùÇ ÝÏ³ñ³·ñáõÃÛáõÝÁ</v>
          </cell>
        </row>
        <row r="22">
          <cell r="A22" t="str">
            <v>Ì³é³ÛáõÃÛáõÝ Ù³ïáõóáÕÇ (Ù³ïáõóáÕÝ»ñÇ) ³Ýí³ÝáõÙÁ</v>
          </cell>
        </row>
        <row r="30">
          <cell r="A30" t="str">
            <v>Ìñ³·ñ³ÛÇÝ ¹³ëÇãÁ</v>
          </cell>
        </row>
        <row r="35">
          <cell r="A35" t="str">
            <v>ø³Ý³Ï³Ï³Ý</v>
          </cell>
        </row>
        <row r="36">
          <cell r="A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37">
          <cell r="A37" t="str">
            <v>²ÏïÇíÇ Í³é³ÛáõÃÛ³Ý Ï³ÝË³ï»ëíáÕ Å³ÙÏ»ïÁ</v>
          </cell>
        </row>
        <row r="38">
          <cell r="A38" t="str">
            <v>²ÏïÇíÇ ÁÝ¹Ñ³Ýáõñ ³ñÅ»ùÁ  (Ñ³½³ñ ¹ñ³Ù)</v>
          </cell>
        </row>
        <row r="39">
          <cell r="A39" t="str">
            <v>îíÛ³É µÛáõç»ï³ÛÇÝ ï³ñí³Ý Ý³Ëáñ¹áÕ µÛáõç»ï³ÛÇÝ ï³ñÇÝ»ñÇ ÁÝÃ³óùáõÙ ³ÏïÇíÇ íñ³ Ï³ï³ñí³Í Í³Ëë»ñÁ (Ñ³½³ñ ¹ñ³Ù)</v>
          </cell>
        </row>
        <row r="40">
          <cell r="A40" t="str">
            <v>²ÏïÇíÝ û·ï³·áñÍáÕ Ï³½Ù³Ï»ñåáõÃÛ³Ý ³Ýí³ÝáõÙÁ</v>
          </cell>
        </row>
        <row r="42">
          <cell r="A42" t="str">
            <v xml:space="preserve">öáË³ñÇÝíáÕ ³ÏïÇíÝ»ñÇ ÝÏ³ñ³·ñáõÃÛáõÝÁ </v>
          </cell>
        </row>
        <row r="44">
          <cell r="A44" t="str">
            <v>²½¹»óáõÃÛáõÝÁ Ï³½Ù³Ï»ñåáõÃÛ³Ý Ï³ñáÕáõÃÛáõÝÝ»ñÇ ½³ñ·³óÙ³Ý íñ³, Ù³ëÝ³íáñ³å»ë</v>
          </cell>
        </row>
        <row r="47">
          <cell r="A47" t="str">
            <v xml:space="preserve">Ìñ³·ÇñÁ (Íñ³·ñ»ñÁ), áñÇ (áñáÝó) ßñç³Ý³ÏÝ»ñáõÙ Çñ³Ï³Ý³óíáõÙ ¿ ù³Õ³ù³Ï³ÝáõÃÛ³Ý ÙÇçáó³éáõÙÁ </v>
          </cell>
        </row>
        <row r="49">
          <cell r="A49" t="str">
            <v>ì»ñçÝ³Ï³Ý ³ñ¹ÛáõÝùÇ ÝÏ³ñ³·ñáõÃÛáõÝÁ</v>
          </cell>
        </row>
        <row r="53">
          <cell r="A53" t="str">
            <v>Ìñ³·ñ³ÛÇÝ ¹³ëÇãÁ</v>
          </cell>
        </row>
        <row r="58">
          <cell r="A58" t="str">
            <v>ø³Ý³Ï³Ï³Ý</v>
          </cell>
        </row>
        <row r="59">
          <cell r="A59" t="str">
            <v>ì³×³éùÇó Ï³ÝË³ï»ëíáÕ Ùáõïù»ñÁ (Ñ³½³ñ ¹ñ³Ù)</v>
          </cell>
        </row>
        <row r="60">
          <cell r="A60" t="str">
            <v xml:space="preserve">²ÏïÇíÇ ï³ñÇùÁ </v>
          </cell>
        </row>
        <row r="61">
          <cell r="A61" t="str">
            <v>²ÏïÇíÇ ëÏ½µÝ³Ï³Ý ³ñÅ»ùÁ  (Ñ³½³ñ ¹ñ³Ù)</v>
          </cell>
        </row>
        <row r="62">
          <cell r="A62" t="str">
            <v xml:space="preserve">ì³×³éùÇ ³ñ¹ÛáõÝùáõÙ Ï³ñáÕáõÃÛáõÝÝ»ñÇ íñ³ ÑÝ³ñ³íáñ ³½¹»óáõÃÛáõÝÁ, Ù³ëÝ³íáñ³å»ë` </v>
          </cell>
        </row>
        <row r="65">
          <cell r="A65" t="str">
            <v>²ÏïÇíÝ û·ï³·áñÍáÕ Ï³½Ù³Ï»ñåáõÃÛ³Ý ³Ýí³ÝáõÙÁ</v>
          </cell>
        </row>
        <row r="74">
          <cell r="A74" t="str">
            <v>Ìñ³·ñ³ÛÇÝ ¹³ëÇãÁ</v>
          </cell>
        </row>
        <row r="79">
          <cell r="A79" t="str">
            <v>ø³Ý³Ï³Ï³Ý</v>
          </cell>
        </row>
        <row r="80">
          <cell r="A80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81">
          <cell r="A81" t="str">
            <v>²ÏïÇíÇ Í³é³ÛáõÃÛ³Ý Ï³ÝË³ï»ëíáÕ Å³ÙÏ»ïÁ</v>
          </cell>
        </row>
        <row r="82">
          <cell r="A82" t="str">
            <v>²ÏïÇíÇ ÁÝ¹Ñ³Ýáõñ ³ñÅ»ùÁ  (Ñ³½³ñ ¹ñ³Ù)</v>
          </cell>
        </row>
        <row r="83">
          <cell r="A83" t="str">
            <v>îíÛ³É µÛáõç»ï³ÛÇÝ ï³ñí³Ý Ý³Ëáñ¹áÕ µÛáõç»ï³ÛÇÝ ï³ñÇÝ»ñÇ ÁÝÃ³óùáõÙ ³ÏïÇíÇ íñ³ Ï³ï³ñí³Í Í³Ëë»ñÁ (Ñ³½³ñ ¹ñ³Ù)</v>
          </cell>
        </row>
        <row r="84">
          <cell r="A84" t="str">
            <v>öáË³ñÇÝíáÕ ³ÏïÇíÝ»ñÇ ÝÏ³ñ³·ñáõÃÛáõÝÁ</v>
          </cell>
        </row>
        <row r="86">
          <cell r="A86" t="str">
            <v>²½¹»óáõÃÛáõÝÁ Ï³½Ù³Ï»ñåáõÃÛ³Ý Ï³ñáÕáõÃÛáõÝÝ»ñÇ ½³ñ·³óÙ³Ý íñ³, Ù³ëÝ³íáñ³å»ë`</v>
          </cell>
        </row>
        <row r="89">
          <cell r="A89" t="str">
            <v>²ÏïÇíÝ û·ï³·áñÍáÕ Ï³½Ù³Ï»ñåáõÃÛ³Ý ³Ýí³ÝáõÙÁ</v>
          </cell>
        </row>
        <row r="91">
          <cell r="A91" t="str">
            <v xml:space="preserve">Ìñ³·ÇñÁ (Íñ³·ñ»ñÁ), áñÇ (áñáÝó) ßñç³Ý³ÏÝ»ñáõÙ Çñ³Ï³Ý³óíáõÙ ¿ ù³Õ³ù³Ï³ÝáõÃÛ³Ý ÙÇçáó³éáõÙÁ </v>
          </cell>
        </row>
        <row r="93">
          <cell r="A93" t="str">
            <v>ì»ñçÝ³Ï³Ý ³ñ¹ÛáõÝùÇ ÝÏ³ñ³·ñáõÃÛáõÝÁ</v>
          </cell>
        </row>
        <row r="99">
          <cell r="A99" t="str">
            <v>Ìñ³·ñ³ÛÇÝ ¹³ëÇãÁ</v>
          </cell>
        </row>
        <row r="104">
          <cell r="A104" t="str">
            <v>ø³Ý³Ï³Ï³Ý</v>
          </cell>
        </row>
        <row r="105">
          <cell r="A105" t="str">
            <v>ì³×³éùÇó Ï³ÝË³ï»ëíáÕ Ùáõïù»ñÁ (Ñ³½³ñ ¹ñ³Ù)</v>
          </cell>
        </row>
        <row r="106">
          <cell r="A106" t="str">
            <v xml:space="preserve">²ÏïÇíÇ ï³ñÇùÁ </v>
          </cell>
        </row>
        <row r="107">
          <cell r="A107" t="str">
            <v>²ÏïÇíÇ ëÏ½µÝ³Ï³Ý ³ñÅ»ùÁ  (Ñ³½³ñ ¹ñ³Ù)</v>
          </cell>
        </row>
        <row r="108">
          <cell r="A108" t="str">
            <v>ì³×³éùÇ ³ñ¹ÛáõÝùáõÙ Ï³ñáÕáõÃÛáõÝÝ»ñÇ íñ³ ÑÝ³ñ³íáñ ³½¹»óáõÃÛáõÝÁ, Ù³ëÝ³íáñ³å»ë`</v>
          </cell>
        </row>
        <row r="111">
          <cell r="A111" t="str">
            <v>²ÏïÇíÝ û·ï³·áñÍáÕ Ï³½Ù³Ï»ñåáõÃÛ³Ý ³Ýí³ÝáõÙÁ</v>
          </cell>
        </row>
        <row r="121">
          <cell r="A121" t="str">
            <v>Ìñ³·ñ³ÛÇÝ ¹³ëÇãÁ</v>
          </cell>
        </row>
        <row r="126">
          <cell r="A126" t="str">
            <v>ø³Ý³Ï³Ï³Ý</v>
          </cell>
        </row>
        <row r="127">
          <cell r="A127" t="str">
            <v>àñ³Ï³Ï³Ý</v>
          </cell>
        </row>
        <row r="128">
          <cell r="A128" t="str">
            <v>Ä³ÙÏ»ï³ÛÝáõÃÛ³Ý</v>
          </cell>
        </row>
        <row r="129">
          <cell r="A129" t="str">
            <v>Ø³ïáõóíáÕ Í³é³ÛáõÃÛ³Ý íñ³ Ï³ï³ñíáÕ Í³ËëÁ (Ñ³½³ñ ¹ñ³Ù)</v>
          </cell>
        </row>
        <row r="130">
          <cell r="A130" t="str">
            <v>Ìñ³·ÇñÁ (Íñ³·ñ»ñÁ), áñÇ (áñáÝó) ßñç³Ý³ÏÝ»ñáõÙ Çñ³Ï³Ý³óíáõÙ ¿ ù³Õ³ù³Ï³ÝáõÃÛ³Ý ÙÇçáó³éáõÙÁ</v>
          </cell>
        </row>
        <row r="132">
          <cell r="A132" t="str">
            <v>ì»ñçÝ³Ï³Ý ³ñ¹ÛáõÝùÇ ÝÏ³ñ³·ñáõÃÛáõÝÁ</v>
          </cell>
        </row>
        <row r="134">
          <cell r="A134" t="str">
            <v>Ì³é³ÛáõÃÛáõÝ Ù³ïáõóáÕÇ (Ù³ïáõóáÕÝ»ñÇ) ³Ýí³ÝáõÙÁ</v>
          </cell>
        </row>
        <row r="140">
          <cell r="A140" t="str">
            <v>Ìñ³·ñ³ÛÇÝ ¹³ëÇãÁ</v>
          </cell>
        </row>
        <row r="146">
          <cell r="A146" t="str">
            <v>¶áõÙ³ñÁ (Ñ³½³ñ ¹ñ³Ù)</v>
          </cell>
        </row>
        <row r="150">
          <cell r="A150" t="str">
            <v xml:space="preserve">Ìñ³·ÇñÁ (Íñ³·ñ»ñÁ), áñÇ (áñáÝó) ßñç³Ý³ÏÝ»ñáõÙ Çñ³Ï³Ý³óíáõÙ ¿ ù³Õ³ù³Ï³ÝáõÃÛ³Ý ÙÇçáó³éáõÙÁ </v>
          </cell>
        </row>
        <row r="152">
          <cell r="A152" t="str">
            <v>ì»ñçÝ³Ï³Ý ³ñ¹ÛáõÝùÇ ÝÏ³ñ³·ñáõÃÛáõÝÁ</v>
          </cell>
        </row>
        <row r="158">
          <cell r="A158" t="str">
            <v>Ìñ³·ñ³ÛÇÝ ¹³ëÇãÁ</v>
          </cell>
        </row>
        <row r="163">
          <cell r="A163" t="str">
            <v>¶áõÙ³ñÁ (Ñ³½³ñ ¹ñ³Ù)</v>
          </cell>
        </row>
        <row r="164">
          <cell r="A164" t="str">
            <v xml:space="preserve">Ìñ³·ÇñÁ (Íñ³·ñ»ñÁ), áñÇ (áñáÝó) ßñç³Ý³ÏÝ»ñáõÙ Çñ³Ï³Ý³óíáõÙ ¿ ù³Õ³ù³Ï³ÝáõÃÛ³Ý ÙÇçáó³éáõÙÁ </v>
          </cell>
        </row>
        <row r="166">
          <cell r="A166" t="str">
            <v>ì»ñçÝ³Ï³Ý ³ñ¹ÛáõÝùÇ ÝÏ³ñ³·ñáõÃÛáõÝÁ</v>
          </cell>
        </row>
        <row r="172">
          <cell r="A172" t="str">
            <v>Ìñ³·ñ³ÛÇÝ ¹³ëÇãÁ</v>
          </cell>
        </row>
        <row r="178">
          <cell r="A178" t="str">
            <v>Î³½Ù³Ï»ñåáõÃÛáõÝÁ, áñï»Õ Ï³ï³ñíáõÙ ¿ Ý»ñ¹ñáõÙÁ</v>
          </cell>
        </row>
        <row r="183">
          <cell r="A183" t="str">
            <v>Ìñ³·ÇñÁ (Íñ³·ñ»ñÁ), áñÇ (áñáÝó) ßñç³Ý³ÏÝ»ñáõÙ Çñ³Ï³Ý³óíáõÙ ¿ ù³Õ³ù³Ï³ÝáõÃÛ³Ý ÙÇçáó³éáõÙÁ</v>
          </cell>
        </row>
        <row r="185">
          <cell r="A185" t="str">
            <v>ì»ñçÝ³Ï³Ý ³ñ¹ÛáõÝùÇ ÝÏ³ñ³·ñáõÃÛáõÝÁ</v>
          </cell>
        </row>
        <row r="190">
          <cell r="A190" t="str">
            <v>Ìñ³·ñ³ÛÇÝ ¹³ëÇãÁ</v>
          </cell>
        </row>
        <row r="195">
          <cell r="A195" t="str">
            <v>ø³Ý³Ï³Ï³Ý</v>
          </cell>
        </row>
        <row r="196">
          <cell r="A19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197">
          <cell r="A197" t="str">
            <v>²ÏïÇíÇ Í³é³ÛáõÃÛ³Ý Ï³ÝË³ï»ëíáÕ Å³ÙÏ»ïÁ</v>
          </cell>
        </row>
        <row r="198">
          <cell r="A198" t="str">
            <v>²ÏïÇíÇ ÁÝ¹Ñ³Ýáõñ ³ñÅ»ùÁ  (Ñ³½³ñ ¹ñ³Ù)</v>
          </cell>
        </row>
        <row r="199">
          <cell r="A199" t="str">
            <v>îíÛ³É µÛáõç»ï³ÛÇÝ ï³ñí³Ý Ý³Ëáñ¹áÕ µÛáõç»ï³ÛÇÝ ï³ñÇÝ»ñÇ ÁÝÃ³óùáõÙ ³ÏïÇíÇ íñ³ Ï³ï³ñí³Í Í³Ëë»ñÁ (Ñ³½³ñ ¹ñ³Ù)</v>
          </cell>
        </row>
        <row r="200">
          <cell r="A200" t="str">
            <v>²½¹»óáõÃÛáõÝÁ Ï³½Ù³Ï»ñåáõÃÛ³Ý Ï³ñáÕáõÃÛáõÝÝ»ñÇ ½³ñ·³óÙ³Ý íñ³, Ù³ëÝ³íáñ³å»ë`</v>
          </cell>
        </row>
        <row r="203">
          <cell r="A203" t="str">
            <v xml:space="preserve">Ìñ³·ÇñÁ (Íñ³·ñ»ñÁ), áñÇ (áñáÝó) ßñç³Ý³ÏÝ»ñáõÙ Çñ³Ï³Ý³óíáõÙ ¿ ù³Õ³ù³Ï³ÝáõÃÛ³Ý ÙÇçáó³éáõÙÁ </v>
          </cell>
        </row>
        <row r="205">
          <cell r="A205" t="str">
            <v>ì»ñçÝ³Ï³Ý ³ñ¹ÛáõÝùÇ ÝÏ³ñ³·ñáõÃÛáõÝÁ</v>
          </cell>
        </row>
        <row r="210">
          <cell r="A210" t="str">
            <v>Ìñ³·ñ³ÛÇÝ ¹³ëÇãÁ</v>
          </cell>
        </row>
        <row r="215">
          <cell r="A215" t="str">
            <v>ø³Ý³Ï³Ï³Ý</v>
          </cell>
        </row>
        <row r="216">
          <cell r="A21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17">
          <cell r="A217" t="str">
            <v>²ÏïÇíÇ Í³é³ÛáõÃÛ³Ý Ï³ÝË³ï»ëíáÕ Å³ÙÏ»ïÁ</v>
          </cell>
        </row>
        <row r="218">
          <cell r="A218" t="str">
            <v>²ÏïÇíÇ ÁÝ¹Ñ³Ýáõñ ³ñÅ»ùÁ  (Ñ³½³ñ ¹ñ³Ù)</v>
          </cell>
        </row>
        <row r="219">
          <cell r="A219" t="str">
            <v>îíÛ³É µÛáõç»ï³ÛÇÝ ï³ñí³Ý Ý³Ëáñ¹áÕ µÛáõç»ï³ÛÇÝ ï³ñÇÝ»ñÇ ÁÝÃ³óùáõÙ ³ÏïÇíÇ íñ³ Ï³ï³ñí³Í Í³Ëë»ñÁ (Ñ³½³ñ ¹ñ³Ù)</v>
          </cell>
        </row>
        <row r="220">
          <cell r="A220" t="str">
            <v>²½¹»óáõÃÛáõÝÁ Ï³½Ù³Ï»ñåáõÃÛ³Ý Ï³ñáÕáõÃÛáõÝÝ»ñÇ ½³ñ·³óÙ³Ý íñ³, Ù³ëÝ³íáñ³å»ë</v>
          </cell>
        </row>
        <row r="223">
          <cell r="A223" t="str">
            <v xml:space="preserve">Ìñ³·ÇñÁ (Íñ³·ñ»ñÁ), áñÇ (áñáÝó) ßñç³Ý³ÏÝ»ñáõÙ Çñ³Ï³Ý³óíáõÙ ¿ ù³Õ³ù³Ï³ÝáõÃÛ³Ý ÙÇçáó³éáõÙÁ </v>
          </cell>
        </row>
        <row r="225">
          <cell r="A225" t="str">
            <v>ì»ñçÝ³Ï³Ý ³ñ¹ÛáõÝùÇ ÝÏ³ñ³·ñáõÃÛáõÝÁ</v>
          </cell>
        </row>
        <row r="230">
          <cell r="A230" t="str">
            <v>Ìñ³·ñ³ÛÇÝ ¹³ëÇãÁ</v>
          </cell>
        </row>
        <row r="235">
          <cell r="A235" t="str">
            <v>ø³Ý³Ï³Ï³Ý</v>
          </cell>
        </row>
        <row r="236">
          <cell r="A2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37">
          <cell r="A237" t="str">
            <v>²ÏïÇíÇ Í³é³ÛáõÃÛ³Ý Ï³ÝË³ï»ëíáÕ Å³ÙÏ»ïÁ</v>
          </cell>
        </row>
        <row r="238">
          <cell r="A238" t="str">
            <v>²ÏïÇíÇ ÁÝ¹Ñ³Ýáõñ ³ñÅ»ùÁ  (Ñ³½³ñ ¹ñ³Ù)</v>
          </cell>
        </row>
        <row r="239">
          <cell r="A239" t="str">
            <v>îíÛ³É µÛáõç»ï³ÛÇÝ ï³ñí³Ý Ý³Ëáñ¹áÕ µÛáõç»ï³ÛÇÝ ï³ñÇÝ»ñÇ ÁÝÃ³óùáõÙ ³ÏïÇíÇ íñ³ Ï³ï³ñí³Í Í³Ëë»ñÁ (Ñ³½³ñ ¹ñ³Ù)</v>
          </cell>
        </row>
        <row r="240">
          <cell r="A240" t="str">
            <v>²½¹»óáõÃÛáõÝÁ Ï³½Ù³Ï»ñåáõÃÛ³Ý Ï³ñáÕáõÃÛáõÝÝ»ñÇ ½³ñ·³óÙ³Ý íñ³, Ù³ëÝ³íáñ³å»ë</v>
          </cell>
        </row>
        <row r="243">
          <cell r="A243" t="str">
            <v xml:space="preserve">Ìñ³·ÇñÁ (Íñ³·ñ»ñÁ), áñÇ (áñáÝó) ßñç³Ý³ÏÝ»ñáõÙ Çñ³Ï³Ý³óíáõÙ ¿ ù³Õ³ù³Ï³ÝáõÃÛ³Ý ÙÇçáó³éáõÙÁ </v>
          </cell>
        </row>
        <row r="245">
          <cell r="A245" t="str">
            <v>ì»ñçÝ³Ï³Ý ³ñ¹ÛáõÝùÇ ÝÏ³ñ³·ñáõÃÛáõÝÁ</v>
          </cell>
        </row>
        <row r="250">
          <cell r="A250" t="str">
            <v>Ìñ³·ñ³ÛÇÝ ¹³ëÇãÁ</v>
          </cell>
        </row>
        <row r="255">
          <cell r="A255" t="str">
            <v>ø³Ý³Ï³Ï³Ý</v>
          </cell>
        </row>
        <row r="256">
          <cell r="A256" t="str">
            <v>àñ³Ï³Ï³Ý</v>
          </cell>
        </row>
        <row r="257">
          <cell r="A257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58">
          <cell r="A258" t="str">
            <v>²ÏïÇíÇ ÁÝ¹Ñ³Ýáõñ ³ñÅ»ùÁ  (Ñ³½³ñ ¹ñ³Ù)</v>
          </cell>
        </row>
        <row r="259">
          <cell r="A259" t="str">
            <v>îíÛ³É µÛáõç»ï³ÛÇÝ ï³ñí³Ý Ý³Ëáñ¹áÕ µÛáõç»ï³ÛÇÝ ï³ñÇÝ»ñÇ ÁÝÃ³óùáõÙ ³ÏïÇíÇ íñ³ Ï³ï³ñí³Í Í³Ëë»ñÁ (Ñ³½³ñ ¹ñ³Ù)</v>
          </cell>
        </row>
        <row r="260">
          <cell r="A260" t="str">
            <v xml:space="preserve">Ìñ³·ÇñÁ (Íñ³·ñ»ñÁ), áñÇ (áñáÝó) ßñç³Ý³ÏÝ»ñáõÙ Çñ³Ï³Ý³óíáõÙ ¿ ù³Õ³ù³Ï³ÝáõÃÛ³Ý ÙÇçáó³éáõÙÁ </v>
          </cell>
        </row>
        <row r="262">
          <cell r="A262" t="str">
            <v>ì»ñçÝ³Ï³Ý ³ñ¹ÛáõÝùÇ ÝÏ³ñ³·ñáõÃÛáõÝÁ</v>
          </cell>
        </row>
        <row r="267">
          <cell r="A267" t="str">
            <v>Ìñ³·ñ³ÛÇÝ ¹³ëÇãÁ</v>
          </cell>
        </row>
        <row r="272">
          <cell r="A272" t="str">
            <v>ø³Ý³Ï³Ï³Ý</v>
          </cell>
        </row>
        <row r="273">
          <cell r="A273" t="str">
            <v>ì³×³éùÇó Ï³ÝË³ï»ëíáÕ Ùáõïù»ñÁ (Ñ³½³ñ ¹ñ³Ù)</v>
          </cell>
        </row>
        <row r="274">
          <cell r="A274" t="str">
            <v>²ÏïÇíÇ ï³ñÇùÁ</v>
          </cell>
        </row>
        <row r="275">
          <cell r="A275" t="str">
            <v>²ÏïÇíÇ ëÏ½µÝ³Ï³Ý ³ñÅ»ùÁ  (Ñ³½³ñ ¹ñ³Ù)</v>
          </cell>
        </row>
        <row r="279">
          <cell r="A279" t="str">
            <v>Ìñ³·ñ³ÛÇÝ ¹³ëÇãÁ</v>
          </cell>
        </row>
        <row r="284">
          <cell r="A284" t="str">
            <v>¶áõÙ³ñÁ (Ñ³½³ñ ¹ñ³Ù)</v>
          </cell>
        </row>
        <row r="287">
          <cell r="A287" t="str">
            <v xml:space="preserve">Ìñ³·ÇñÁ (Íñ³·ñ»ñÁ), áñÇ (áñáÝó) ßñç³Ý³ÏÝ»ñáõÙ Çñ³Ï³Ý³óíáõÙ ¿ ù³Õ³ù³Ï³ÝáõÃÛ³Ý ÙÇçáó³éáõÙÁ </v>
          </cell>
        </row>
        <row r="289">
          <cell r="A289" t="str">
            <v>ì»ñçÝ³Ï³Ý ³ñ¹ÛáõÝùÇ ÝÏ³ñ³·ñáõÃÛáõÝÁ</v>
          </cell>
        </row>
        <row r="294">
          <cell r="A294" t="str">
            <v>Ìñ³·ñ³ÛÇÝ ¹³ëÇãÁ</v>
          </cell>
        </row>
        <row r="299">
          <cell r="A299" t="str">
            <v>ø³Ý³Ï³Ï³Ý</v>
          </cell>
        </row>
        <row r="300">
          <cell r="A300" t="str">
            <v>¶áõÙ³ñÁ (Ñ³½³ñ ¹ñ³Ù)</v>
          </cell>
        </row>
        <row r="303">
          <cell r="A303" t="str">
            <v xml:space="preserve">Ìñ³·ÇñÁ (Íñ³·ñ»ñÁ), áñÇ (áñáÝó) ßñç³Ý³ÏÝ»ñáõÙ Çñ³Ï³Ý³óíáõÙ ¿ ù³Õ³ù³Ï³ÝáõÃÛ³Ý ÙÇçáó³éáõÙÁ </v>
          </cell>
        </row>
        <row r="305">
          <cell r="A305" t="str">
            <v>ì»ñçÝ³Ï³Ý ³ñ¹ÛáõÝùÇ ÝÏ³ñ³·ñáõÃÛáõÝÁ</v>
          </cell>
        </row>
        <row r="310">
          <cell r="A310" t="str">
            <v>Ìñ³·ñ³ÛÇÝ ¹³ëÇãÁ</v>
          </cell>
        </row>
        <row r="315">
          <cell r="A315" t="str">
            <v>ø³Ý³Ï³Ï³Ý</v>
          </cell>
        </row>
        <row r="316">
          <cell r="A316" t="str">
            <v>àñ³Ï³Ï³Ý</v>
          </cell>
        </row>
        <row r="317">
          <cell r="A317" t="str">
            <v>Ä³ÙÏ»ï³ÛÝáõÃÛáõÝ</v>
          </cell>
        </row>
        <row r="318">
          <cell r="A318" t="str">
            <v>îíÛ³É ï³ñí³ ÁÝÃ³óùáõÙ Ý³Ë³ï»ëíáÕ (ÑÇÙÝ³Ï³Ý ·áõÙ³ñÇ) Ù³ñÙ³Ý/»ï ·ÝÙ³Ý ·áõÙ³ñÁ (Ñ³½³ñ ¹ñ³Ù)</v>
          </cell>
        </row>
        <row r="319">
          <cell r="A319" t="str">
            <v xml:space="preserve">Ìñ³·ÇñÁ (Íñ³·ñ»ñÁ), áñÇ (áñáÝó) ßñç³Ý³ÏÝ»ñáõÙ Çñ³Ï³Ý³óíáõÙ ¿ ù³Õ³ù³Ï³ÝáõÃÛ³Ý ÙÇçáó³éáõÙÁ </v>
          </cell>
        </row>
        <row r="321">
          <cell r="A321" t="str">
            <v>ì»ñçÝ³Ï³Ý ³ñ¹ÛáõÝùÇ ÝÏ³ñ³·ñáõÃÛáõÝÁ</v>
          </cell>
        </row>
        <row r="326">
          <cell r="A326" t="str">
            <v>Ìñ³·ñ³ÛÇÝ ¹³ëÇãÁ</v>
          </cell>
        </row>
        <row r="331">
          <cell r="A331" t="str">
            <v>ø³Ý³Ï³Ï³Ý</v>
          </cell>
        </row>
        <row r="333">
          <cell r="A333" t="str">
            <v>àñ³Ï³Ï³Ý</v>
          </cell>
        </row>
        <row r="334">
          <cell r="A334" t="str">
            <v>Ä³ÙÏ»ï³ÛÝáõÃÛáõÝ</v>
          </cell>
        </row>
        <row r="335">
          <cell r="A335" t="str">
            <v>îíÛ³É ï³ñí³ ÁÝÃ³óùáõÙ Ý³Ë³ï»ëíáÕ (ÑÇÙÝ³Ï³Ý ·áõÙ³ñÇ) Ù³ñÙ³Ý/»ï ·ÝÙ³Ý ·áõÙ³ñÁ (Ñ³½³ñ ¹ñ³Ù)</v>
          </cell>
        </row>
        <row r="336">
          <cell r="A336" t="str">
            <v xml:space="preserve">Ìñ³·ÇñÁ (Íñ³·ñ»ñÁ), áñÇ (áñáÝó) ßñç³Ý³ÏÝ»ñáõÙ Çñ³Ï³Ý³óíáõÙ ¿ ù³Õ³ù³Ï³ÝáõÃÛ³Ý ÙÇçáó³éáõÙÁ </v>
          </cell>
        </row>
        <row r="338">
          <cell r="A338" t="str">
            <v>ì»ñçÝ³Ï³Ý ³ñ¹ÛáõÝùÇ ÝÏ³ñ³·ñáõÃÛáõÝÁ</v>
          </cell>
        </row>
        <row r="343">
          <cell r="A343" t="str">
            <v>Ìñ³·ñ³ÛÇÝ ¹³ëÇãÁ</v>
          </cell>
        </row>
        <row r="348">
          <cell r="A348" t="str">
            <v>¶áõÙ³ñÁ (Ñ³½³ñ ¹ñ³Ù)</v>
          </cell>
        </row>
        <row r="349">
          <cell r="A349" t="str">
            <v>Î³½Ù³Ï»ñåáõÃÛáõÝÁ, áñï»Õ Ï³ï³ñíáõÙ ¿ Ý»ñ¹ñáõÙÁ</v>
          </cell>
        </row>
        <row r="353">
          <cell r="A353" t="str">
            <v>Ìñ³·ÇñÁ (Íñ³·ñ»ñÁ), áñÇ (áñáÝó) ßñç³Ý³ÏÝ»ñáõÙ Çñ³Ï³Ý³óíáõÙ ¿ ù³Õ³ù³Ï³ÝáõÃÛ³Ý ÙÇçáó³éáõÙÁ</v>
          </cell>
        </row>
        <row r="355">
          <cell r="A355" t="str">
            <v>ì»ñçÝ³Ï³Ý ³ñ¹ÛáõÝùÇ ÝÏ³ñ³·ñáõÃÛáõÝÁ</v>
          </cell>
        </row>
        <row r="360">
          <cell r="A360" t="str">
            <v>Ìñ³·ñ³ÛÇÝ ¹³ëÇãÁ</v>
          </cell>
        </row>
        <row r="365">
          <cell r="A365" t="str">
            <v>ø³Ý³Ï³Ï³Ý</v>
          </cell>
        </row>
        <row r="370">
          <cell r="A370" t="str">
            <v>ì³×³éùÇó Ï³ÝË³ï»ëíáÕ Ùáõïù»ñÁ (Ñ³½³ñ ¹ñ³Ù)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-2026 mjcc"/>
      <sheetName val="havelvac 1 dzev 1"/>
      <sheetName val="Հ1 Ձև 2 1082  12003 "/>
      <sheetName val="Հ1 Ձև 2 1015  12001 "/>
      <sheetName val="Հ1 Ձև 2 1098 12002"/>
      <sheetName val="Հ1 Ձև 2 1098 12006"/>
      <sheetName val="Հ1 Ձև 2 1205- 12006"/>
      <sheetName val="Հ1 Ձև 2 1205- 12008"/>
      <sheetName val="Հ1 Ձև 2 1205- 12026"/>
      <sheetName val="Հ1 Ձև 2 1153-11001"/>
      <sheetName val="Հ1Ձև 2 1153-11002"/>
      <sheetName val="Հ1 Ձև 2 1032-11001 "/>
      <sheetName val="Հ1 Ձև 2 1032-11002"/>
      <sheetName val="Հ1 Ձև 2 1032-11003"/>
      <sheetName val="Հ1 Ձև 2 1032-11004"/>
      <sheetName val="Հ1 Ձև 2 1032-11005"/>
      <sheetName val="Հ1 Ձև 2 1032-32007"/>
      <sheetName val="Հ1 Ձև 2 1141-11001"/>
      <sheetName val="Հ1 Ձև 2 1141-11007"/>
      <sheetName val="Հ1 Ձև 2 1141-11009"/>
      <sheetName val="Հ1 Ձև 2 1141-11010"/>
      <sheetName val="Հ1 Ձև 2 1141-11015"/>
      <sheetName val="Հ1 Ձև 2 1141-11016"/>
      <sheetName val="Հ1 Ձև 2 1141-11018"/>
      <sheetName val="Հ1 Ձև 2 1141-12001"/>
      <sheetName val="Հ1 Ձև 2 1141-12003"/>
      <sheetName val="Հ1 Ձև 2 1141-12004"/>
      <sheetName val="Հ1 Ձև 2 1141-12005"/>
      <sheetName val="Հ1 Ձև 2 1141-12006"/>
      <sheetName val="Հ1 Ձև 2 1141-12007"/>
      <sheetName val="Հ1 Ձև2 1160-11009"/>
      <sheetName val="Հ1 Ձև 2 1160-11012"/>
      <sheetName val="Հ1 Ձև 2 1160-11013"/>
      <sheetName val="Հ1 Ձև 2 1160-12006"/>
      <sheetName val="Հ1 Ձև 2 1160-12001"/>
    </sheetNames>
    <sheetDataSet>
      <sheetData sheetId="0">
        <row r="32">
          <cell r="G32">
            <v>1032</v>
          </cell>
        </row>
        <row r="34">
          <cell r="H34" t="str">
            <v xml:space="preserve"> 11002</v>
          </cell>
          <cell r="I34" t="str">
            <v xml:space="preserve"> Տարեց և (կամ) հաշմանդամություն ունեցող անձանց տնային պայմաններում խնամքի ծառայություններ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շուրջօրյա"/>
      <sheetName val="տնային սպասարկում"/>
      <sheetName val="ցերեկային կենտրոն"/>
      <sheetName val="հաշվարկ"/>
      <sheetName val="վանաձոր"/>
      <sheetName val="ընդամենը"/>
    </sheetNames>
    <sheetDataSet>
      <sheetData sheetId="0"/>
      <sheetData sheetId="1">
        <row r="1">
          <cell r="B1">
            <v>2025</v>
          </cell>
          <cell r="D1">
            <v>2026</v>
          </cell>
          <cell r="F1">
            <v>2027</v>
          </cell>
          <cell r="H1">
            <v>2028</v>
          </cell>
        </row>
        <row r="2">
          <cell r="B2" t="str">
            <v>շահառու</v>
          </cell>
          <cell r="C2" t="str">
            <v>ֆինանս</v>
          </cell>
          <cell r="D2" t="str">
            <v>շահառու</v>
          </cell>
          <cell r="E2" t="str">
            <v>ֆինանս</v>
          </cell>
          <cell r="F2" t="str">
            <v>շահառու</v>
          </cell>
          <cell r="G2" t="str">
            <v>ֆինանս</v>
          </cell>
          <cell r="H2" t="str">
            <v>շահառու</v>
          </cell>
          <cell r="I2" t="str">
            <v>ֆինանս</v>
          </cell>
        </row>
        <row r="3">
          <cell r="A3" t="str">
            <v>11002, տնային</v>
          </cell>
          <cell r="B3">
            <v>1325</v>
          </cell>
          <cell r="C3">
            <v>239803.2</v>
          </cell>
          <cell r="D3">
            <v>1425</v>
          </cell>
          <cell r="E3">
            <v>414030.1568</v>
          </cell>
          <cell r="F3">
            <v>1475</v>
          </cell>
          <cell r="G3">
            <v>477781.3248</v>
          </cell>
          <cell r="H3">
            <v>1475</v>
          </cell>
          <cell r="I3">
            <v>477781.3248</v>
          </cell>
        </row>
        <row r="4">
          <cell r="A4" t="str">
            <v>ընդհանուր</v>
          </cell>
          <cell r="B4">
            <v>1275</v>
          </cell>
          <cell r="C4">
            <v>222768</v>
          </cell>
          <cell r="D4">
            <v>1375</v>
          </cell>
          <cell r="E4">
            <v>386397.44</v>
          </cell>
          <cell r="F4">
            <v>1425</v>
          </cell>
          <cell r="G4">
            <v>450148.60800000001</v>
          </cell>
          <cell r="H4">
            <v>1425</v>
          </cell>
          <cell r="I4">
            <v>450148.60800000001</v>
          </cell>
        </row>
        <row r="5">
          <cell r="A5" t="str">
            <v>հատուկ</v>
          </cell>
          <cell r="B5">
            <v>50</v>
          </cell>
          <cell r="C5">
            <v>17035.2</v>
          </cell>
          <cell r="D5">
            <v>50</v>
          </cell>
          <cell r="E5">
            <v>27632.716800000002</v>
          </cell>
          <cell r="F5">
            <v>50</v>
          </cell>
          <cell r="G5">
            <v>27632.716800000002</v>
          </cell>
          <cell r="H5">
            <v>50</v>
          </cell>
          <cell r="I5">
            <v>27632.716800000002</v>
          </cell>
        </row>
        <row r="7">
          <cell r="A7" t="str">
            <v>ընդհանուր</v>
          </cell>
          <cell r="D7">
            <v>2026</v>
          </cell>
          <cell r="F7">
            <v>2027</v>
          </cell>
          <cell r="H7">
            <v>2028</v>
          </cell>
        </row>
        <row r="8">
          <cell r="A8" t="str">
            <v>սոցիալական աշխատող</v>
          </cell>
          <cell r="B8" t="str">
            <v>1 հաստիքային միավոր՝ 50 շահառուի հաշվարկով</v>
          </cell>
          <cell r="D8">
            <v>62050560</v>
          </cell>
          <cell r="E8">
            <v>27.5</v>
          </cell>
          <cell r="F8">
            <v>64306944</v>
          </cell>
          <cell r="H8">
            <v>64306944</v>
          </cell>
        </row>
        <row r="10">
          <cell r="A10" t="str">
            <v>բուժքույր</v>
          </cell>
          <cell r="B10" t="str">
            <v>1 հաստիքային միավոր՝ 25 շահառուի հաշվարկով</v>
          </cell>
          <cell r="D10">
            <v>109274880</v>
          </cell>
          <cell r="E10">
            <v>55</v>
          </cell>
          <cell r="F10">
            <v>128613888</v>
          </cell>
          <cell r="H10">
            <v>128613888</v>
          </cell>
        </row>
        <row r="12">
          <cell r="A12" t="str">
            <v>սոցիալական սպասարկող</v>
          </cell>
          <cell r="B12" t="str">
            <v>1 հաստիքային միավոր՝ 12 շահառուի հաշվարկով</v>
          </cell>
          <cell r="D12">
            <v>215071999.99999997</v>
          </cell>
          <cell r="E12">
            <v>114.58333333333333</v>
          </cell>
          <cell r="F12">
            <v>257227776</v>
          </cell>
          <cell r="H12">
            <v>257227776</v>
          </cell>
        </row>
        <row r="14">
          <cell r="D14">
            <v>386397440</v>
          </cell>
          <cell r="E14">
            <v>197.08333333333331</v>
          </cell>
          <cell r="F14">
            <v>450148608</v>
          </cell>
          <cell r="H14">
            <v>450148608</v>
          </cell>
        </row>
        <row r="16">
          <cell r="A16" t="str">
            <v>հատուկ</v>
          </cell>
          <cell r="D16">
            <v>2026</v>
          </cell>
          <cell r="F16">
            <v>2027</v>
          </cell>
          <cell r="H16">
            <v>2028</v>
          </cell>
        </row>
        <row r="17">
          <cell r="A17" t="str">
            <v>սոցիալական աշխատող</v>
          </cell>
          <cell r="B17" t="str">
            <v>1 հաստիքային միավոր՝ 50 շահառուի հաշվարկով</v>
          </cell>
          <cell r="D17">
            <v>2933299.2000000002</v>
          </cell>
          <cell r="E17">
            <v>1</v>
          </cell>
          <cell r="F17">
            <v>2933299.2000000002</v>
          </cell>
          <cell r="H17">
            <v>2933299.2000000002</v>
          </cell>
        </row>
        <row r="19">
          <cell r="A19" t="str">
            <v>հոգեբան</v>
          </cell>
          <cell r="B19" t="str">
            <v>1 հաստիքային միավոր՝ 20 շահառուի հաշվարկով</v>
          </cell>
          <cell r="D19">
            <v>7333248</v>
          </cell>
          <cell r="E19">
            <v>2.5</v>
          </cell>
          <cell r="F19">
            <v>7333248</v>
          </cell>
          <cell r="H19">
            <v>7333248</v>
          </cell>
        </row>
        <row r="21">
          <cell r="A21" t="str">
            <v>բուժքույր</v>
          </cell>
          <cell r="B21" t="str">
            <v>1 հաստիքային միավոր՝ 25 շահառուի հաշվարկով</v>
          </cell>
          <cell r="D21">
            <v>5165721.6000000006</v>
          </cell>
          <cell r="E21">
            <v>2</v>
          </cell>
          <cell r="F21">
            <v>5165721.6000000006</v>
          </cell>
          <cell r="H21">
            <v>5165721.6000000006</v>
          </cell>
        </row>
        <row r="23">
          <cell r="A23" t="str">
            <v>սոցիալական սպասարկող</v>
          </cell>
          <cell r="B23" t="str">
            <v>1 հաստիքային միավոր՝ 10 շահառուի հաշվարկով</v>
          </cell>
          <cell r="D23">
            <v>12200448</v>
          </cell>
          <cell r="E23">
            <v>5</v>
          </cell>
          <cell r="F23">
            <v>12200448</v>
          </cell>
          <cell r="H23">
            <v>12200448</v>
          </cell>
        </row>
        <row r="25">
          <cell r="D25">
            <v>27632716.800000001</v>
          </cell>
          <cell r="E25">
            <v>10.5</v>
          </cell>
          <cell r="F25">
            <v>27632716.800000001</v>
          </cell>
          <cell r="H25">
            <v>27632716.800000001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9"/>
  <sheetViews>
    <sheetView tabSelected="1" topLeftCell="A3" workbookViewId="0">
      <selection activeCell="O23" sqref="O23"/>
    </sheetView>
  </sheetViews>
  <sheetFormatPr defaultRowHeight="12.75"/>
  <cols>
    <col min="1" max="1" width="8.140625" style="25" customWidth="1"/>
    <col min="2" max="2" width="28.140625" style="25" customWidth="1"/>
    <col min="3" max="3" width="7.5703125" style="25" customWidth="1"/>
    <col min="4" max="5" width="10.140625" style="26" hidden="1" customWidth="1"/>
    <col min="6" max="10" width="9.7109375" style="26" customWidth="1"/>
    <col min="11" max="11" width="9.140625" style="3"/>
    <col min="12" max="12" width="9.28515625" style="26" bestFit="1" customWidth="1"/>
    <col min="13" max="14" width="9.7109375" style="26" customWidth="1"/>
    <col min="15" max="18" width="9.140625" style="3"/>
    <col min="19" max="19" width="10.7109375" style="3" customWidth="1"/>
    <col min="20" max="20" width="9.7109375" style="3" bestFit="1" customWidth="1"/>
    <col min="21" max="22" width="9.7109375" style="3" customWidth="1"/>
    <col min="23" max="23" width="9.140625" style="3"/>
    <col min="24" max="24" width="11.28515625" style="3" bestFit="1" customWidth="1"/>
    <col min="25" max="26" width="8.28515625" style="3" bestFit="1" customWidth="1"/>
    <col min="27" max="27" width="10" style="3" bestFit="1" customWidth="1"/>
    <col min="28" max="29" width="8.28515625" style="3" bestFit="1" customWidth="1"/>
    <col min="30" max="30" width="9.7109375" style="3" customWidth="1"/>
    <col min="31" max="31" width="8.28515625" style="3" bestFit="1" customWidth="1"/>
    <col min="32" max="32" width="13.28515625" style="3" customWidth="1"/>
    <col min="33" max="33" width="14.28515625" style="3" customWidth="1"/>
    <col min="34" max="231" width="9.140625" style="3"/>
    <col min="232" max="232" width="8.140625" style="3" customWidth="1"/>
    <col min="233" max="233" width="28.140625" style="3" customWidth="1"/>
    <col min="234" max="234" width="7.5703125" style="3" customWidth="1"/>
    <col min="235" max="236" width="0" style="3" hidden="1" customWidth="1"/>
    <col min="237" max="238" width="10.140625" style="3" customWidth="1"/>
    <col min="239" max="241" width="9.7109375" style="3" customWidth="1"/>
    <col min="242" max="243" width="9.140625" style="3"/>
    <col min="244" max="244" width="9.7109375" style="3" customWidth="1"/>
    <col min="245" max="262" width="0" style="3" hidden="1" customWidth="1"/>
    <col min="263" max="263" width="9.140625" style="3"/>
    <col min="264" max="264" width="10.140625" style="3" customWidth="1"/>
    <col min="265" max="267" width="9.140625" style="3"/>
    <col min="268" max="268" width="10.28515625" style="3" customWidth="1"/>
    <col min="269" max="271" width="9.140625" style="3"/>
    <col min="272" max="272" width="10.28515625" style="3" customWidth="1"/>
    <col min="273" max="274" width="9.140625" style="3"/>
    <col min="275" max="288" width="0" style="3" hidden="1" customWidth="1"/>
    <col min="289" max="487" width="9.140625" style="3"/>
    <col min="488" max="488" width="8.140625" style="3" customWidth="1"/>
    <col min="489" max="489" width="28.140625" style="3" customWidth="1"/>
    <col min="490" max="490" width="7.5703125" style="3" customWidth="1"/>
    <col min="491" max="492" width="0" style="3" hidden="1" customWidth="1"/>
    <col min="493" max="494" width="10.140625" style="3" customWidth="1"/>
    <col min="495" max="497" width="9.7109375" style="3" customWidth="1"/>
    <col min="498" max="499" width="9.140625" style="3"/>
    <col min="500" max="500" width="9.7109375" style="3" customWidth="1"/>
    <col min="501" max="518" width="0" style="3" hidden="1" customWidth="1"/>
    <col min="519" max="519" width="9.140625" style="3"/>
    <col min="520" max="520" width="10.140625" style="3" customWidth="1"/>
    <col min="521" max="523" width="9.140625" style="3"/>
    <col min="524" max="524" width="10.28515625" style="3" customWidth="1"/>
    <col min="525" max="527" width="9.140625" style="3"/>
    <col min="528" max="528" width="10.28515625" style="3" customWidth="1"/>
    <col min="529" max="530" width="9.140625" style="3"/>
    <col min="531" max="544" width="0" style="3" hidden="1" customWidth="1"/>
    <col min="545" max="743" width="9.140625" style="3"/>
    <col min="744" max="744" width="8.140625" style="3" customWidth="1"/>
    <col min="745" max="745" width="28.140625" style="3" customWidth="1"/>
    <col min="746" max="746" width="7.5703125" style="3" customWidth="1"/>
    <col min="747" max="748" width="0" style="3" hidden="1" customWidth="1"/>
    <col min="749" max="750" width="10.140625" style="3" customWidth="1"/>
    <col min="751" max="753" width="9.7109375" style="3" customWidth="1"/>
    <col min="754" max="755" width="9.140625" style="3"/>
    <col min="756" max="756" width="9.7109375" style="3" customWidth="1"/>
    <col min="757" max="774" width="0" style="3" hidden="1" customWidth="1"/>
    <col min="775" max="775" width="9.140625" style="3"/>
    <col min="776" max="776" width="10.140625" style="3" customWidth="1"/>
    <col min="777" max="779" width="9.140625" style="3"/>
    <col min="780" max="780" width="10.28515625" style="3" customWidth="1"/>
    <col min="781" max="783" width="9.140625" style="3"/>
    <col min="784" max="784" width="10.28515625" style="3" customWidth="1"/>
    <col min="785" max="786" width="9.140625" style="3"/>
    <col min="787" max="800" width="0" style="3" hidden="1" customWidth="1"/>
    <col min="801" max="999" width="9.140625" style="3"/>
    <col min="1000" max="1000" width="8.140625" style="3" customWidth="1"/>
    <col min="1001" max="1001" width="28.140625" style="3" customWidth="1"/>
    <col min="1002" max="1002" width="7.5703125" style="3" customWidth="1"/>
    <col min="1003" max="1004" width="0" style="3" hidden="1" customWidth="1"/>
    <col min="1005" max="1006" width="10.140625" style="3" customWidth="1"/>
    <col min="1007" max="1009" width="9.7109375" style="3" customWidth="1"/>
    <col min="1010" max="1011" width="9.140625" style="3"/>
    <col min="1012" max="1012" width="9.7109375" style="3" customWidth="1"/>
    <col min="1013" max="1030" width="0" style="3" hidden="1" customWidth="1"/>
    <col min="1031" max="1031" width="9.140625" style="3"/>
    <col min="1032" max="1032" width="10.140625" style="3" customWidth="1"/>
    <col min="1033" max="1035" width="9.140625" style="3"/>
    <col min="1036" max="1036" width="10.28515625" style="3" customWidth="1"/>
    <col min="1037" max="1039" width="9.140625" style="3"/>
    <col min="1040" max="1040" width="10.28515625" style="3" customWidth="1"/>
    <col min="1041" max="1042" width="9.140625" style="3"/>
    <col min="1043" max="1056" width="0" style="3" hidden="1" customWidth="1"/>
    <col min="1057" max="1255" width="9.140625" style="3"/>
    <col min="1256" max="1256" width="8.140625" style="3" customWidth="1"/>
    <col min="1257" max="1257" width="28.140625" style="3" customWidth="1"/>
    <col min="1258" max="1258" width="7.5703125" style="3" customWidth="1"/>
    <col min="1259" max="1260" width="0" style="3" hidden="1" customWidth="1"/>
    <col min="1261" max="1262" width="10.140625" style="3" customWidth="1"/>
    <col min="1263" max="1265" width="9.7109375" style="3" customWidth="1"/>
    <col min="1266" max="1267" width="9.140625" style="3"/>
    <col min="1268" max="1268" width="9.7109375" style="3" customWidth="1"/>
    <col min="1269" max="1286" width="0" style="3" hidden="1" customWidth="1"/>
    <col min="1287" max="1287" width="9.140625" style="3"/>
    <col min="1288" max="1288" width="10.140625" style="3" customWidth="1"/>
    <col min="1289" max="1291" width="9.140625" style="3"/>
    <col min="1292" max="1292" width="10.28515625" style="3" customWidth="1"/>
    <col min="1293" max="1295" width="9.140625" style="3"/>
    <col min="1296" max="1296" width="10.28515625" style="3" customWidth="1"/>
    <col min="1297" max="1298" width="9.140625" style="3"/>
    <col min="1299" max="1312" width="0" style="3" hidden="1" customWidth="1"/>
    <col min="1313" max="1511" width="9.140625" style="3"/>
    <col min="1512" max="1512" width="8.140625" style="3" customWidth="1"/>
    <col min="1513" max="1513" width="28.140625" style="3" customWidth="1"/>
    <col min="1514" max="1514" width="7.5703125" style="3" customWidth="1"/>
    <col min="1515" max="1516" width="0" style="3" hidden="1" customWidth="1"/>
    <col min="1517" max="1518" width="10.140625" style="3" customWidth="1"/>
    <col min="1519" max="1521" width="9.7109375" style="3" customWidth="1"/>
    <col min="1522" max="1523" width="9.140625" style="3"/>
    <col min="1524" max="1524" width="9.7109375" style="3" customWidth="1"/>
    <col min="1525" max="1542" width="0" style="3" hidden="1" customWidth="1"/>
    <col min="1543" max="1543" width="9.140625" style="3"/>
    <col min="1544" max="1544" width="10.140625" style="3" customWidth="1"/>
    <col min="1545" max="1547" width="9.140625" style="3"/>
    <col min="1548" max="1548" width="10.28515625" style="3" customWidth="1"/>
    <col min="1549" max="1551" width="9.140625" style="3"/>
    <col min="1552" max="1552" width="10.28515625" style="3" customWidth="1"/>
    <col min="1553" max="1554" width="9.140625" style="3"/>
    <col min="1555" max="1568" width="0" style="3" hidden="1" customWidth="1"/>
    <col min="1569" max="1767" width="9.140625" style="3"/>
    <col min="1768" max="1768" width="8.140625" style="3" customWidth="1"/>
    <col min="1769" max="1769" width="28.140625" style="3" customWidth="1"/>
    <col min="1770" max="1770" width="7.5703125" style="3" customWidth="1"/>
    <col min="1771" max="1772" width="0" style="3" hidden="1" customWidth="1"/>
    <col min="1773" max="1774" width="10.140625" style="3" customWidth="1"/>
    <col min="1775" max="1777" width="9.7109375" style="3" customWidth="1"/>
    <col min="1778" max="1779" width="9.140625" style="3"/>
    <col min="1780" max="1780" width="9.7109375" style="3" customWidth="1"/>
    <col min="1781" max="1798" width="0" style="3" hidden="1" customWidth="1"/>
    <col min="1799" max="1799" width="9.140625" style="3"/>
    <col min="1800" max="1800" width="10.140625" style="3" customWidth="1"/>
    <col min="1801" max="1803" width="9.140625" style="3"/>
    <col min="1804" max="1804" width="10.28515625" style="3" customWidth="1"/>
    <col min="1805" max="1807" width="9.140625" style="3"/>
    <col min="1808" max="1808" width="10.28515625" style="3" customWidth="1"/>
    <col min="1809" max="1810" width="9.140625" style="3"/>
    <col min="1811" max="1824" width="0" style="3" hidden="1" customWidth="1"/>
    <col min="1825" max="2023" width="9.140625" style="3"/>
    <col min="2024" max="2024" width="8.140625" style="3" customWidth="1"/>
    <col min="2025" max="2025" width="28.140625" style="3" customWidth="1"/>
    <col min="2026" max="2026" width="7.5703125" style="3" customWidth="1"/>
    <col min="2027" max="2028" width="0" style="3" hidden="1" customWidth="1"/>
    <col min="2029" max="2030" width="10.140625" style="3" customWidth="1"/>
    <col min="2031" max="2033" width="9.7109375" style="3" customWidth="1"/>
    <col min="2034" max="2035" width="9.140625" style="3"/>
    <col min="2036" max="2036" width="9.7109375" style="3" customWidth="1"/>
    <col min="2037" max="2054" width="0" style="3" hidden="1" customWidth="1"/>
    <col min="2055" max="2055" width="9.140625" style="3"/>
    <col min="2056" max="2056" width="10.140625" style="3" customWidth="1"/>
    <col min="2057" max="2059" width="9.140625" style="3"/>
    <col min="2060" max="2060" width="10.28515625" style="3" customWidth="1"/>
    <col min="2061" max="2063" width="9.140625" style="3"/>
    <col min="2064" max="2064" width="10.28515625" style="3" customWidth="1"/>
    <col min="2065" max="2066" width="9.140625" style="3"/>
    <col min="2067" max="2080" width="0" style="3" hidden="1" customWidth="1"/>
    <col min="2081" max="2279" width="9.140625" style="3"/>
    <col min="2280" max="2280" width="8.140625" style="3" customWidth="1"/>
    <col min="2281" max="2281" width="28.140625" style="3" customWidth="1"/>
    <col min="2282" max="2282" width="7.5703125" style="3" customWidth="1"/>
    <col min="2283" max="2284" width="0" style="3" hidden="1" customWidth="1"/>
    <col min="2285" max="2286" width="10.140625" style="3" customWidth="1"/>
    <col min="2287" max="2289" width="9.7109375" style="3" customWidth="1"/>
    <col min="2290" max="2291" width="9.140625" style="3"/>
    <col min="2292" max="2292" width="9.7109375" style="3" customWidth="1"/>
    <col min="2293" max="2310" width="0" style="3" hidden="1" customWidth="1"/>
    <col min="2311" max="2311" width="9.140625" style="3"/>
    <col min="2312" max="2312" width="10.140625" style="3" customWidth="1"/>
    <col min="2313" max="2315" width="9.140625" style="3"/>
    <col min="2316" max="2316" width="10.28515625" style="3" customWidth="1"/>
    <col min="2317" max="2319" width="9.140625" style="3"/>
    <col min="2320" max="2320" width="10.28515625" style="3" customWidth="1"/>
    <col min="2321" max="2322" width="9.140625" style="3"/>
    <col min="2323" max="2336" width="0" style="3" hidden="1" customWidth="1"/>
    <col min="2337" max="2535" width="9.140625" style="3"/>
    <col min="2536" max="2536" width="8.140625" style="3" customWidth="1"/>
    <col min="2537" max="2537" width="28.140625" style="3" customWidth="1"/>
    <col min="2538" max="2538" width="7.5703125" style="3" customWidth="1"/>
    <col min="2539" max="2540" width="0" style="3" hidden="1" customWidth="1"/>
    <col min="2541" max="2542" width="10.140625" style="3" customWidth="1"/>
    <col min="2543" max="2545" width="9.7109375" style="3" customWidth="1"/>
    <col min="2546" max="2547" width="9.140625" style="3"/>
    <col min="2548" max="2548" width="9.7109375" style="3" customWidth="1"/>
    <col min="2549" max="2566" width="0" style="3" hidden="1" customWidth="1"/>
    <col min="2567" max="2567" width="9.140625" style="3"/>
    <col min="2568" max="2568" width="10.140625" style="3" customWidth="1"/>
    <col min="2569" max="2571" width="9.140625" style="3"/>
    <col min="2572" max="2572" width="10.28515625" style="3" customWidth="1"/>
    <col min="2573" max="2575" width="9.140625" style="3"/>
    <col min="2576" max="2576" width="10.28515625" style="3" customWidth="1"/>
    <col min="2577" max="2578" width="9.140625" style="3"/>
    <col min="2579" max="2592" width="0" style="3" hidden="1" customWidth="1"/>
    <col min="2593" max="2791" width="9.140625" style="3"/>
    <col min="2792" max="2792" width="8.140625" style="3" customWidth="1"/>
    <col min="2793" max="2793" width="28.140625" style="3" customWidth="1"/>
    <col min="2794" max="2794" width="7.5703125" style="3" customWidth="1"/>
    <col min="2795" max="2796" width="0" style="3" hidden="1" customWidth="1"/>
    <col min="2797" max="2798" width="10.140625" style="3" customWidth="1"/>
    <col min="2799" max="2801" width="9.7109375" style="3" customWidth="1"/>
    <col min="2802" max="2803" width="9.140625" style="3"/>
    <col min="2804" max="2804" width="9.7109375" style="3" customWidth="1"/>
    <col min="2805" max="2822" width="0" style="3" hidden="1" customWidth="1"/>
    <col min="2823" max="2823" width="9.140625" style="3"/>
    <col min="2824" max="2824" width="10.140625" style="3" customWidth="1"/>
    <col min="2825" max="2827" width="9.140625" style="3"/>
    <col min="2828" max="2828" width="10.28515625" style="3" customWidth="1"/>
    <col min="2829" max="2831" width="9.140625" style="3"/>
    <col min="2832" max="2832" width="10.28515625" style="3" customWidth="1"/>
    <col min="2833" max="2834" width="9.140625" style="3"/>
    <col min="2835" max="2848" width="0" style="3" hidden="1" customWidth="1"/>
    <col min="2849" max="3047" width="9.140625" style="3"/>
    <col min="3048" max="3048" width="8.140625" style="3" customWidth="1"/>
    <col min="3049" max="3049" width="28.140625" style="3" customWidth="1"/>
    <col min="3050" max="3050" width="7.5703125" style="3" customWidth="1"/>
    <col min="3051" max="3052" width="0" style="3" hidden="1" customWidth="1"/>
    <col min="3053" max="3054" width="10.140625" style="3" customWidth="1"/>
    <col min="3055" max="3057" width="9.7109375" style="3" customWidth="1"/>
    <col min="3058" max="3059" width="9.140625" style="3"/>
    <col min="3060" max="3060" width="9.7109375" style="3" customWidth="1"/>
    <col min="3061" max="3078" width="0" style="3" hidden="1" customWidth="1"/>
    <col min="3079" max="3079" width="9.140625" style="3"/>
    <col min="3080" max="3080" width="10.140625" style="3" customWidth="1"/>
    <col min="3081" max="3083" width="9.140625" style="3"/>
    <col min="3084" max="3084" width="10.28515625" style="3" customWidth="1"/>
    <col min="3085" max="3087" width="9.140625" style="3"/>
    <col min="3088" max="3088" width="10.28515625" style="3" customWidth="1"/>
    <col min="3089" max="3090" width="9.140625" style="3"/>
    <col min="3091" max="3104" width="0" style="3" hidden="1" customWidth="1"/>
    <col min="3105" max="3303" width="9.140625" style="3"/>
    <col min="3304" max="3304" width="8.140625" style="3" customWidth="1"/>
    <col min="3305" max="3305" width="28.140625" style="3" customWidth="1"/>
    <col min="3306" max="3306" width="7.5703125" style="3" customWidth="1"/>
    <col min="3307" max="3308" width="0" style="3" hidden="1" customWidth="1"/>
    <col min="3309" max="3310" width="10.140625" style="3" customWidth="1"/>
    <col min="3311" max="3313" width="9.7109375" style="3" customWidth="1"/>
    <col min="3314" max="3315" width="9.140625" style="3"/>
    <col min="3316" max="3316" width="9.7109375" style="3" customWidth="1"/>
    <col min="3317" max="3334" width="0" style="3" hidden="1" customWidth="1"/>
    <col min="3335" max="3335" width="9.140625" style="3"/>
    <col min="3336" max="3336" width="10.140625" style="3" customWidth="1"/>
    <col min="3337" max="3339" width="9.140625" style="3"/>
    <col min="3340" max="3340" width="10.28515625" style="3" customWidth="1"/>
    <col min="3341" max="3343" width="9.140625" style="3"/>
    <col min="3344" max="3344" width="10.28515625" style="3" customWidth="1"/>
    <col min="3345" max="3346" width="9.140625" style="3"/>
    <col min="3347" max="3360" width="0" style="3" hidden="1" customWidth="1"/>
    <col min="3361" max="3559" width="9.140625" style="3"/>
    <col min="3560" max="3560" width="8.140625" style="3" customWidth="1"/>
    <col min="3561" max="3561" width="28.140625" style="3" customWidth="1"/>
    <col min="3562" max="3562" width="7.5703125" style="3" customWidth="1"/>
    <col min="3563" max="3564" width="0" style="3" hidden="1" customWidth="1"/>
    <col min="3565" max="3566" width="10.140625" style="3" customWidth="1"/>
    <col min="3567" max="3569" width="9.7109375" style="3" customWidth="1"/>
    <col min="3570" max="3571" width="9.140625" style="3"/>
    <col min="3572" max="3572" width="9.7109375" style="3" customWidth="1"/>
    <col min="3573" max="3590" width="0" style="3" hidden="1" customWidth="1"/>
    <col min="3591" max="3591" width="9.140625" style="3"/>
    <col min="3592" max="3592" width="10.140625" style="3" customWidth="1"/>
    <col min="3593" max="3595" width="9.140625" style="3"/>
    <col min="3596" max="3596" width="10.28515625" style="3" customWidth="1"/>
    <col min="3597" max="3599" width="9.140625" style="3"/>
    <col min="3600" max="3600" width="10.28515625" style="3" customWidth="1"/>
    <col min="3601" max="3602" width="9.140625" style="3"/>
    <col min="3603" max="3616" width="0" style="3" hidden="1" customWidth="1"/>
    <col min="3617" max="3815" width="9.140625" style="3"/>
    <col min="3816" max="3816" width="8.140625" style="3" customWidth="1"/>
    <col min="3817" max="3817" width="28.140625" style="3" customWidth="1"/>
    <col min="3818" max="3818" width="7.5703125" style="3" customWidth="1"/>
    <col min="3819" max="3820" width="0" style="3" hidden="1" customWidth="1"/>
    <col min="3821" max="3822" width="10.140625" style="3" customWidth="1"/>
    <col min="3823" max="3825" width="9.7109375" style="3" customWidth="1"/>
    <col min="3826" max="3827" width="9.140625" style="3"/>
    <col min="3828" max="3828" width="9.7109375" style="3" customWidth="1"/>
    <col min="3829" max="3846" width="0" style="3" hidden="1" customWidth="1"/>
    <col min="3847" max="3847" width="9.140625" style="3"/>
    <col min="3848" max="3848" width="10.140625" style="3" customWidth="1"/>
    <col min="3849" max="3851" width="9.140625" style="3"/>
    <col min="3852" max="3852" width="10.28515625" style="3" customWidth="1"/>
    <col min="3853" max="3855" width="9.140625" style="3"/>
    <col min="3856" max="3856" width="10.28515625" style="3" customWidth="1"/>
    <col min="3857" max="3858" width="9.140625" style="3"/>
    <col min="3859" max="3872" width="0" style="3" hidden="1" customWidth="1"/>
    <col min="3873" max="4071" width="9.140625" style="3"/>
    <col min="4072" max="4072" width="8.140625" style="3" customWidth="1"/>
    <col min="4073" max="4073" width="28.140625" style="3" customWidth="1"/>
    <col min="4074" max="4074" width="7.5703125" style="3" customWidth="1"/>
    <col min="4075" max="4076" width="0" style="3" hidden="1" customWidth="1"/>
    <col min="4077" max="4078" width="10.140625" style="3" customWidth="1"/>
    <col min="4079" max="4081" width="9.7109375" style="3" customWidth="1"/>
    <col min="4082" max="4083" width="9.140625" style="3"/>
    <col min="4084" max="4084" width="9.7109375" style="3" customWidth="1"/>
    <col min="4085" max="4102" width="0" style="3" hidden="1" customWidth="1"/>
    <col min="4103" max="4103" width="9.140625" style="3"/>
    <col min="4104" max="4104" width="10.140625" style="3" customWidth="1"/>
    <col min="4105" max="4107" width="9.140625" style="3"/>
    <col min="4108" max="4108" width="10.28515625" style="3" customWidth="1"/>
    <col min="4109" max="4111" width="9.140625" style="3"/>
    <col min="4112" max="4112" width="10.28515625" style="3" customWidth="1"/>
    <col min="4113" max="4114" width="9.140625" style="3"/>
    <col min="4115" max="4128" width="0" style="3" hidden="1" customWidth="1"/>
    <col min="4129" max="4327" width="9.140625" style="3"/>
    <col min="4328" max="4328" width="8.140625" style="3" customWidth="1"/>
    <col min="4329" max="4329" width="28.140625" style="3" customWidth="1"/>
    <col min="4330" max="4330" width="7.5703125" style="3" customWidth="1"/>
    <col min="4331" max="4332" width="0" style="3" hidden="1" customWidth="1"/>
    <col min="4333" max="4334" width="10.140625" style="3" customWidth="1"/>
    <col min="4335" max="4337" width="9.7109375" style="3" customWidth="1"/>
    <col min="4338" max="4339" width="9.140625" style="3"/>
    <col min="4340" max="4340" width="9.7109375" style="3" customWidth="1"/>
    <col min="4341" max="4358" width="0" style="3" hidden="1" customWidth="1"/>
    <col min="4359" max="4359" width="9.140625" style="3"/>
    <col min="4360" max="4360" width="10.140625" style="3" customWidth="1"/>
    <col min="4361" max="4363" width="9.140625" style="3"/>
    <col min="4364" max="4364" width="10.28515625" style="3" customWidth="1"/>
    <col min="4365" max="4367" width="9.140625" style="3"/>
    <col min="4368" max="4368" width="10.28515625" style="3" customWidth="1"/>
    <col min="4369" max="4370" width="9.140625" style="3"/>
    <col min="4371" max="4384" width="0" style="3" hidden="1" customWidth="1"/>
    <col min="4385" max="4583" width="9.140625" style="3"/>
    <col min="4584" max="4584" width="8.140625" style="3" customWidth="1"/>
    <col min="4585" max="4585" width="28.140625" style="3" customWidth="1"/>
    <col min="4586" max="4586" width="7.5703125" style="3" customWidth="1"/>
    <col min="4587" max="4588" width="0" style="3" hidden="1" customWidth="1"/>
    <col min="4589" max="4590" width="10.140625" style="3" customWidth="1"/>
    <col min="4591" max="4593" width="9.7109375" style="3" customWidth="1"/>
    <col min="4594" max="4595" width="9.140625" style="3"/>
    <col min="4596" max="4596" width="9.7109375" style="3" customWidth="1"/>
    <col min="4597" max="4614" width="0" style="3" hidden="1" customWidth="1"/>
    <col min="4615" max="4615" width="9.140625" style="3"/>
    <col min="4616" max="4616" width="10.140625" style="3" customWidth="1"/>
    <col min="4617" max="4619" width="9.140625" style="3"/>
    <col min="4620" max="4620" width="10.28515625" style="3" customWidth="1"/>
    <col min="4621" max="4623" width="9.140625" style="3"/>
    <col min="4624" max="4624" width="10.28515625" style="3" customWidth="1"/>
    <col min="4625" max="4626" width="9.140625" style="3"/>
    <col min="4627" max="4640" width="0" style="3" hidden="1" customWidth="1"/>
    <col min="4641" max="4839" width="9.140625" style="3"/>
    <col min="4840" max="4840" width="8.140625" style="3" customWidth="1"/>
    <col min="4841" max="4841" width="28.140625" style="3" customWidth="1"/>
    <col min="4842" max="4842" width="7.5703125" style="3" customWidth="1"/>
    <col min="4843" max="4844" width="0" style="3" hidden="1" customWidth="1"/>
    <col min="4845" max="4846" width="10.140625" style="3" customWidth="1"/>
    <col min="4847" max="4849" width="9.7109375" style="3" customWidth="1"/>
    <col min="4850" max="4851" width="9.140625" style="3"/>
    <col min="4852" max="4852" width="9.7109375" style="3" customWidth="1"/>
    <col min="4853" max="4870" width="0" style="3" hidden="1" customWidth="1"/>
    <col min="4871" max="4871" width="9.140625" style="3"/>
    <col min="4872" max="4872" width="10.140625" style="3" customWidth="1"/>
    <col min="4873" max="4875" width="9.140625" style="3"/>
    <col min="4876" max="4876" width="10.28515625" style="3" customWidth="1"/>
    <col min="4877" max="4879" width="9.140625" style="3"/>
    <col min="4880" max="4880" width="10.28515625" style="3" customWidth="1"/>
    <col min="4881" max="4882" width="9.140625" style="3"/>
    <col min="4883" max="4896" width="0" style="3" hidden="1" customWidth="1"/>
    <col min="4897" max="5095" width="9.140625" style="3"/>
    <col min="5096" max="5096" width="8.140625" style="3" customWidth="1"/>
    <col min="5097" max="5097" width="28.140625" style="3" customWidth="1"/>
    <col min="5098" max="5098" width="7.5703125" style="3" customWidth="1"/>
    <col min="5099" max="5100" width="0" style="3" hidden="1" customWidth="1"/>
    <col min="5101" max="5102" width="10.140625" style="3" customWidth="1"/>
    <col min="5103" max="5105" width="9.7109375" style="3" customWidth="1"/>
    <col min="5106" max="5107" width="9.140625" style="3"/>
    <col min="5108" max="5108" width="9.7109375" style="3" customWidth="1"/>
    <col min="5109" max="5126" width="0" style="3" hidden="1" customWidth="1"/>
    <col min="5127" max="5127" width="9.140625" style="3"/>
    <col min="5128" max="5128" width="10.140625" style="3" customWidth="1"/>
    <col min="5129" max="5131" width="9.140625" style="3"/>
    <col min="5132" max="5132" width="10.28515625" style="3" customWidth="1"/>
    <col min="5133" max="5135" width="9.140625" style="3"/>
    <col min="5136" max="5136" width="10.28515625" style="3" customWidth="1"/>
    <col min="5137" max="5138" width="9.140625" style="3"/>
    <col min="5139" max="5152" width="0" style="3" hidden="1" customWidth="1"/>
    <col min="5153" max="5351" width="9.140625" style="3"/>
    <col min="5352" max="5352" width="8.140625" style="3" customWidth="1"/>
    <col min="5353" max="5353" width="28.140625" style="3" customWidth="1"/>
    <col min="5354" max="5354" width="7.5703125" style="3" customWidth="1"/>
    <col min="5355" max="5356" width="0" style="3" hidden="1" customWidth="1"/>
    <col min="5357" max="5358" width="10.140625" style="3" customWidth="1"/>
    <col min="5359" max="5361" width="9.7109375" style="3" customWidth="1"/>
    <col min="5362" max="5363" width="9.140625" style="3"/>
    <col min="5364" max="5364" width="9.7109375" style="3" customWidth="1"/>
    <col min="5365" max="5382" width="0" style="3" hidden="1" customWidth="1"/>
    <col min="5383" max="5383" width="9.140625" style="3"/>
    <col min="5384" max="5384" width="10.140625" style="3" customWidth="1"/>
    <col min="5385" max="5387" width="9.140625" style="3"/>
    <col min="5388" max="5388" width="10.28515625" style="3" customWidth="1"/>
    <col min="5389" max="5391" width="9.140625" style="3"/>
    <col min="5392" max="5392" width="10.28515625" style="3" customWidth="1"/>
    <col min="5393" max="5394" width="9.140625" style="3"/>
    <col min="5395" max="5408" width="0" style="3" hidden="1" customWidth="1"/>
    <col min="5409" max="5607" width="9.140625" style="3"/>
    <col min="5608" max="5608" width="8.140625" style="3" customWidth="1"/>
    <col min="5609" max="5609" width="28.140625" style="3" customWidth="1"/>
    <col min="5610" max="5610" width="7.5703125" style="3" customWidth="1"/>
    <col min="5611" max="5612" width="0" style="3" hidden="1" customWidth="1"/>
    <col min="5613" max="5614" width="10.140625" style="3" customWidth="1"/>
    <col min="5615" max="5617" width="9.7109375" style="3" customWidth="1"/>
    <col min="5618" max="5619" width="9.140625" style="3"/>
    <col min="5620" max="5620" width="9.7109375" style="3" customWidth="1"/>
    <col min="5621" max="5638" width="0" style="3" hidden="1" customWidth="1"/>
    <col min="5639" max="5639" width="9.140625" style="3"/>
    <col min="5640" max="5640" width="10.140625" style="3" customWidth="1"/>
    <col min="5641" max="5643" width="9.140625" style="3"/>
    <col min="5644" max="5644" width="10.28515625" style="3" customWidth="1"/>
    <col min="5645" max="5647" width="9.140625" style="3"/>
    <col min="5648" max="5648" width="10.28515625" style="3" customWidth="1"/>
    <col min="5649" max="5650" width="9.140625" style="3"/>
    <col min="5651" max="5664" width="0" style="3" hidden="1" customWidth="1"/>
    <col min="5665" max="5863" width="9.140625" style="3"/>
    <col min="5864" max="5864" width="8.140625" style="3" customWidth="1"/>
    <col min="5865" max="5865" width="28.140625" style="3" customWidth="1"/>
    <col min="5866" max="5866" width="7.5703125" style="3" customWidth="1"/>
    <col min="5867" max="5868" width="0" style="3" hidden="1" customWidth="1"/>
    <col min="5869" max="5870" width="10.140625" style="3" customWidth="1"/>
    <col min="5871" max="5873" width="9.7109375" style="3" customWidth="1"/>
    <col min="5874" max="5875" width="9.140625" style="3"/>
    <col min="5876" max="5876" width="9.7109375" style="3" customWidth="1"/>
    <col min="5877" max="5894" width="0" style="3" hidden="1" customWidth="1"/>
    <col min="5895" max="5895" width="9.140625" style="3"/>
    <col min="5896" max="5896" width="10.140625" style="3" customWidth="1"/>
    <col min="5897" max="5899" width="9.140625" style="3"/>
    <col min="5900" max="5900" width="10.28515625" style="3" customWidth="1"/>
    <col min="5901" max="5903" width="9.140625" style="3"/>
    <col min="5904" max="5904" width="10.28515625" style="3" customWidth="1"/>
    <col min="5905" max="5906" width="9.140625" style="3"/>
    <col min="5907" max="5920" width="0" style="3" hidden="1" customWidth="1"/>
    <col min="5921" max="6119" width="9.140625" style="3"/>
    <col min="6120" max="6120" width="8.140625" style="3" customWidth="1"/>
    <col min="6121" max="6121" width="28.140625" style="3" customWidth="1"/>
    <col min="6122" max="6122" width="7.5703125" style="3" customWidth="1"/>
    <col min="6123" max="6124" width="0" style="3" hidden="1" customWidth="1"/>
    <col min="6125" max="6126" width="10.140625" style="3" customWidth="1"/>
    <col min="6127" max="6129" width="9.7109375" style="3" customWidth="1"/>
    <col min="6130" max="6131" width="9.140625" style="3"/>
    <col min="6132" max="6132" width="9.7109375" style="3" customWidth="1"/>
    <col min="6133" max="6150" width="0" style="3" hidden="1" customWidth="1"/>
    <col min="6151" max="6151" width="9.140625" style="3"/>
    <col min="6152" max="6152" width="10.140625" style="3" customWidth="1"/>
    <col min="6153" max="6155" width="9.140625" style="3"/>
    <col min="6156" max="6156" width="10.28515625" style="3" customWidth="1"/>
    <col min="6157" max="6159" width="9.140625" style="3"/>
    <col min="6160" max="6160" width="10.28515625" style="3" customWidth="1"/>
    <col min="6161" max="6162" width="9.140625" style="3"/>
    <col min="6163" max="6176" width="0" style="3" hidden="1" customWidth="1"/>
    <col min="6177" max="6375" width="9.140625" style="3"/>
    <col min="6376" max="6376" width="8.140625" style="3" customWidth="1"/>
    <col min="6377" max="6377" width="28.140625" style="3" customWidth="1"/>
    <col min="6378" max="6378" width="7.5703125" style="3" customWidth="1"/>
    <col min="6379" max="6380" width="0" style="3" hidden="1" customWidth="1"/>
    <col min="6381" max="6382" width="10.140625" style="3" customWidth="1"/>
    <col min="6383" max="6385" width="9.7109375" style="3" customWidth="1"/>
    <col min="6386" max="6387" width="9.140625" style="3"/>
    <col min="6388" max="6388" width="9.7109375" style="3" customWidth="1"/>
    <col min="6389" max="6406" width="0" style="3" hidden="1" customWidth="1"/>
    <col min="6407" max="6407" width="9.140625" style="3"/>
    <col min="6408" max="6408" width="10.140625" style="3" customWidth="1"/>
    <col min="6409" max="6411" width="9.140625" style="3"/>
    <col min="6412" max="6412" width="10.28515625" style="3" customWidth="1"/>
    <col min="6413" max="6415" width="9.140625" style="3"/>
    <col min="6416" max="6416" width="10.28515625" style="3" customWidth="1"/>
    <col min="6417" max="6418" width="9.140625" style="3"/>
    <col min="6419" max="6432" width="0" style="3" hidden="1" customWidth="1"/>
    <col min="6433" max="6631" width="9.140625" style="3"/>
    <col min="6632" max="6632" width="8.140625" style="3" customWidth="1"/>
    <col min="6633" max="6633" width="28.140625" style="3" customWidth="1"/>
    <col min="6634" max="6634" width="7.5703125" style="3" customWidth="1"/>
    <col min="6635" max="6636" width="0" style="3" hidden="1" customWidth="1"/>
    <col min="6637" max="6638" width="10.140625" style="3" customWidth="1"/>
    <col min="6639" max="6641" width="9.7109375" style="3" customWidth="1"/>
    <col min="6642" max="6643" width="9.140625" style="3"/>
    <col min="6644" max="6644" width="9.7109375" style="3" customWidth="1"/>
    <col min="6645" max="6662" width="0" style="3" hidden="1" customWidth="1"/>
    <col min="6663" max="6663" width="9.140625" style="3"/>
    <col min="6664" max="6664" width="10.140625" style="3" customWidth="1"/>
    <col min="6665" max="6667" width="9.140625" style="3"/>
    <col min="6668" max="6668" width="10.28515625" style="3" customWidth="1"/>
    <col min="6669" max="6671" width="9.140625" style="3"/>
    <col min="6672" max="6672" width="10.28515625" style="3" customWidth="1"/>
    <col min="6673" max="6674" width="9.140625" style="3"/>
    <col min="6675" max="6688" width="0" style="3" hidden="1" customWidth="1"/>
    <col min="6689" max="6887" width="9.140625" style="3"/>
    <col min="6888" max="6888" width="8.140625" style="3" customWidth="1"/>
    <col min="6889" max="6889" width="28.140625" style="3" customWidth="1"/>
    <col min="6890" max="6890" width="7.5703125" style="3" customWidth="1"/>
    <col min="6891" max="6892" width="0" style="3" hidden="1" customWidth="1"/>
    <col min="6893" max="6894" width="10.140625" style="3" customWidth="1"/>
    <col min="6895" max="6897" width="9.7109375" style="3" customWidth="1"/>
    <col min="6898" max="6899" width="9.140625" style="3"/>
    <col min="6900" max="6900" width="9.7109375" style="3" customWidth="1"/>
    <col min="6901" max="6918" width="0" style="3" hidden="1" customWidth="1"/>
    <col min="6919" max="6919" width="9.140625" style="3"/>
    <col min="6920" max="6920" width="10.140625" style="3" customWidth="1"/>
    <col min="6921" max="6923" width="9.140625" style="3"/>
    <col min="6924" max="6924" width="10.28515625" style="3" customWidth="1"/>
    <col min="6925" max="6927" width="9.140625" style="3"/>
    <col min="6928" max="6928" width="10.28515625" style="3" customWidth="1"/>
    <col min="6929" max="6930" width="9.140625" style="3"/>
    <col min="6931" max="6944" width="0" style="3" hidden="1" customWidth="1"/>
    <col min="6945" max="7143" width="9.140625" style="3"/>
    <col min="7144" max="7144" width="8.140625" style="3" customWidth="1"/>
    <col min="7145" max="7145" width="28.140625" style="3" customWidth="1"/>
    <col min="7146" max="7146" width="7.5703125" style="3" customWidth="1"/>
    <col min="7147" max="7148" width="0" style="3" hidden="1" customWidth="1"/>
    <col min="7149" max="7150" width="10.140625" style="3" customWidth="1"/>
    <col min="7151" max="7153" width="9.7109375" style="3" customWidth="1"/>
    <col min="7154" max="7155" width="9.140625" style="3"/>
    <col min="7156" max="7156" width="9.7109375" style="3" customWidth="1"/>
    <col min="7157" max="7174" width="0" style="3" hidden="1" customWidth="1"/>
    <col min="7175" max="7175" width="9.140625" style="3"/>
    <col min="7176" max="7176" width="10.140625" style="3" customWidth="1"/>
    <col min="7177" max="7179" width="9.140625" style="3"/>
    <col min="7180" max="7180" width="10.28515625" style="3" customWidth="1"/>
    <col min="7181" max="7183" width="9.140625" style="3"/>
    <col min="7184" max="7184" width="10.28515625" style="3" customWidth="1"/>
    <col min="7185" max="7186" width="9.140625" style="3"/>
    <col min="7187" max="7200" width="0" style="3" hidden="1" customWidth="1"/>
    <col min="7201" max="7399" width="9.140625" style="3"/>
    <col min="7400" max="7400" width="8.140625" style="3" customWidth="1"/>
    <col min="7401" max="7401" width="28.140625" style="3" customWidth="1"/>
    <col min="7402" max="7402" width="7.5703125" style="3" customWidth="1"/>
    <col min="7403" max="7404" width="0" style="3" hidden="1" customWidth="1"/>
    <col min="7405" max="7406" width="10.140625" style="3" customWidth="1"/>
    <col min="7407" max="7409" width="9.7109375" style="3" customWidth="1"/>
    <col min="7410" max="7411" width="9.140625" style="3"/>
    <col min="7412" max="7412" width="9.7109375" style="3" customWidth="1"/>
    <col min="7413" max="7430" width="0" style="3" hidden="1" customWidth="1"/>
    <col min="7431" max="7431" width="9.140625" style="3"/>
    <col min="7432" max="7432" width="10.140625" style="3" customWidth="1"/>
    <col min="7433" max="7435" width="9.140625" style="3"/>
    <col min="7436" max="7436" width="10.28515625" style="3" customWidth="1"/>
    <col min="7437" max="7439" width="9.140625" style="3"/>
    <col min="7440" max="7440" width="10.28515625" style="3" customWidth="1"/>
    <col min="7441" max="7442" width="9.140625" style="3"/>
    <col min="7443" max="7456" width="0" style="3" hidden="1" customWidth="1"/>
    <col min="7457" max="7655" width="9.140625" style="3"/>
    <col min="7656" max="7656" width="8.140625" style="3" customWidth="1"/>
    <col min="7657" max="7657" width="28.140625" style="3" customWidth="1"/>
    <col min="7658" max="7658" width="7.5703125" style="3" customWidth="1"/>
    <col min="7659" max="7660" width="0" style="3" hidden="1" customWidth="1"/>
    <col min="7661" max="7662" width="10.140625" style="3" customWidth="1"/>
    <col min="7663" max="7665" width="9.7109375" style="3" customWidth="1"/>
    <col min="7666" max="7667" width="9.140625" style="3"/>
    <col min="7668" max="7668" width="9.7109375" style="3" customWidth="1"/>
    <col min="7669" max="7686" width="0" style="3" hidden="1" customWidth="1"/>
    <col min="7687" max="7687" width="9.140625" style="3"/>
    <col min="7688" max="7688" width="10.140625" style="3" customWidth="1"/>
    <col min="7689" max="7691" width="9.140625" style="3"/>
    <col min="7692" max="7692" width="10.28515625" style="3" customWidth="1"/>
    <col min="7693" max="7695" width="9.140625" style="3"/>
    <col min="7696" max="7696" width="10.28515625" style="3" customWidth="1"/>
    <col min="7697" max="7698" width="9.140625" style="3"/>
    <col min="7699" max="7712" width="0" style="3" hidden="1" customWidth="1"/>
    <col min="7713" max="7911" width="9.140625" style="3"/>
    <col min="7912" max="7912" width="8.140625" style="3" customWidth="1"/>
    <col min="7913" max="7913" width="28.140625" style="3" customWidth="1"/>
    <col min="7914" max="7914" width="7.5703125" style="3" customWidth="1"/>
    <col min="7915" max="7916" width="0" style="3" hidden="1" customWidth="1"/>
    <col min="7917" max="7918" width="10.140625" style="3" customWidth="1"/>
    <col min="7919" max="7921" width="9.7109375" style="3" customWidth="1"/>
    <col min="7922" max="7923" width="9.140625" style="3"/>
    <col min="7924" max="7924" width="9.7109375" style="3" customWidth="1"/>
    <col min="7925" max="7942" width="0" style="3" hidden="1" customWidth="1"/>
    <col min="7943" max="7943" width="9.140625" style="3"/>
    <col min="7944" max="7944" width="10.140625" style="3" customWidth="1"/>
    <col min="7945" max="7947" width="9.140625" style="3"/>
    <col min="7948" max="7948" width="10.28515625" style="3" customWidth="1"/>
    <col min="7949" max="7951" width="9.140625" style="3"/>
    <col min="7952" max="7952" width="10.28515625" style="3" customWidth="1"/>
    <col min="7953" max="7954" width="9.140625" style="3"/>
    <col min="7955" max="7968" width="0" style="3" hidden="1" customWidth="1"/>
    <col min="7969" max="8167" width="9.140625" style="3"/>
    <col min="8168" max="8168" width="8.140625" style="3" customWidth="1"/>
    <col min="8169" max="8169" width="28.140625" style="3" customWidth="1"/>
    <col min="8170" max="8170" width="7.5703125" style="3" customWidth="1"/>
    <col min="8171" max="8172" width="0" style="3" hidden="1" customWidth="1"/>
    <col min="8173" max="8174" width="10.140625" style="3" customWidth="1"/>
    <col min="8175" max="8177" width="9.7109375" style="3" customWidth="1"/>
    <col min="8178" max="8179" width="9.140625" style="3"/>
    <col min="8180" max="8180" width="9.7109375" style="3" customWidth="1"/>
    <col min="8181" max="8198" width="0" style="3" hidden="1" customWidth="1"/>
    <col min="8199" max="8199" width="9.140625" style="3"/>
    <col min="8200" max="8200" width="10.140625" style="3" customWidth="1"/>
    <col min="8201" max="8203" width="9.140625" style="3"/>
    <col min="8204" max="8204" width="10.28515625" style="3" customWidth="1"/>
    <col min="8205" max="8207" width="9.140625" style="3"/>
    <col min="8208" max="8208" width="10.28515625" style="3" customWidth="1"/>
    <col min="8209" max="8210" width="9.140625" style="3"/>
    <col min="8211" max="8224" width="0" style="3" hidden="1" customWidth="1"/>
    <col min="8225" max="8423" width="9.140625" style="3"/>
    <col min="8424" max="8424" width="8.140625" style="3" customWidth="1"/>
    <col min="8425" max="8425" width="28.140625" style="3" customWidth="1"/>
    <col min="8426" max="8426" width="7.5703125" style="3" customWidth="1"/>
    <col min="8427" max="8428" width="0" style="3" hidden="1" customWidth="1"/>
    <col min="8429" max="8430" width="10.140625" style="3" customWidth="1"/>
    <col min="8431" max="8433" width="9.7109375" style="3" customWidth="1"/>
    <col min="8434" max="8435" width="9.140625" style="3"/>
    <col min="8436" max="8436" width="9.7109375" style="3" customWidth="1"/>
    <col min="8437" max="8454" width="0" style="3" hidden="1" customWidth="1"/>
    <col min="8455" max="8455" width="9.140625" style="3"/>
    <col min="8456" max="8456" width="10.140625" style="3" customWidth="1"/>
    <col min="8457" max="8459" width="9.140625" style="3"/>
    <col min="8460" max="8460" width="10.28515625" style="3" customWidth="1"/>
    <col min="8461" max="8463" width="9.140625" style="3"/>
    <col min="8464" max="8464" width="10.28515625" style="3" customWidth="1"/>
    <col min="8465" max="8466" width="9.140625" style="3"/>
    <col min="8467" max="8480" width="0" style="3" hidden="1" customWidth="1"/>
    <col min="8481" max="8679" width="9.140625" style="3"/>
    <col min="8680" max="8680" width="8.140625" style="3" customWidth="1"/>
    <col min="8681" max="8681" width="28.140625" style="3" customWidth="1"/>
    <col min="8682" max="8682" width="7.5703125" style="3" customWidth="1"/>
    <col min="8683" max="8684" width="0" style="3" hidden="1" customWidth="1"/>
    <col min="8685" max="8686" width="10.140625" style="3" customWidth="1"/>
    <col min="8687" max="8689" width="9.7109375" style="3" customWidth="1"/>
    <col min="8690" max="8691" width="9.140625" style="3"/>
    <col min="8692" max="8692" width="9.7109375" style="3" customWidth="1"/>
    <col min="8693" max="8710" width="0" style="3" hidden="1" customWidth="1"/>
    <col min="8711" max="8711" width="9.140625" style="3"/>
    <col min="8712" max="8712" width="10.140625" style="3" customWidth="1"/>
    <col min="8713" max="8715" width="9.140625" style="3"/>
    <col min="8716" max="8716" width="10.28515625" style="3" customWidth="1"/>
    <col min="8717" max="8719" width="9.140625" style="3"/>
    <col min="8720" max="8720" width="10.28515625" style="3" customWidth="1"/>
    <col min="8721" max="8722" width="9.140625" style="3"/>
    <col min="8723" max="8736" width="0" style="3" hidden="1" customWidth="1"/>
    <col min="8737" max="8935" width="9.140625" style="3"/>
    <col min="8936" max="8936" width="8.140625" style="3" customWidth="1"/>
    <col min="8937" max="8937" width="28.140625" style="3" customWidth="1"/>
    <col min="8938" max="8938" width="7.5703125" style="3" customWidth="1"/>
    <col min="8939" max="8940" width="0" style="3" hidden="1" customWidth="1"/>
    <col min="8941" max="8942" width="10.140625" style="3" customWidth="1"/>
    <col min="8943" max="8945" width="9.7109375" style="3" customWidth="1"/>
    <col min="8946" max="8947" width="9.140625" style="3"/>
    <col min="8948" max="8948" width="9.7109375" style="3" customWidth="1"/>
    <col min="8949" max="8966" width="0" style="3" hidden="1" customWidth="1"/>
    <col min="8967" max="8967" width="9.140625" style="3"/>
    <col min="8968" max="8968" width="10.140625" style="3" customWidth="1"/>
    <col min="8969" max="8971" width="9.140625" style="3"/>
    <col min="8972" max="8972" width="10.28515625" style="3" customWidth="1"/>
    <col min="8973" max="8975" width="9.140625" style="3"/>
    <col min="8976" max="8976" width="10.28515625" style="3" customWidth="1"/>
    <col min="8977" max="8978" width="9.140625" style="3"/>
    <col min="8979" max="8992" width="0" style="3" hidden="1" customWidth="1"/>
    <col min="8993" max="9191" width="9.140625" style="3"/>
    <col min="9192" max="9192" width="8.140625" style="3" customWidth="1"/>
    <col min="9193" max="9193" width="28.140625" style="3" customWidth="1"/>
    <col min="9194" max="9194" width="7.5703125" style="3" customWidth="1"/>
    <col min="9195" max="9196" width="0" style="3" hidden="1" customWidth="1"/>
    <col min="9197" max="9198" width="10.140625" style="3" customWidth="1"/>
    <col min="9199" max="9201" width="9.7109375" style="3" customWidth="1"/>
    <col min="9202" max="9203" width="9.140625" style="3"/>
    <col min="9204" max="9204" width="9.7109375" style="3" customWidth="1"/>
    <col min="9205" max="9222" width="0" style="3" hidden="1" customWidth="1"/>
    <col min="9223" max="9223" width="9.140625" style="3"/>
    <col min="9224" max="9224" width="10.140625" style="3" customWidth="1"/>
    <col min="9225" max="9227" width="9.140625" style="3"/>
    <col min="9228" max="9228" width="10.28515625" style="3" customWidth="1"/>
    <col min="9229" max="9231" width="9.140625" style="3"/>
    <col min="9232" max="9232" width="10.28515625" style="3" customWidth="1"/>
    <col min="9233" max="9234" width="9.140625" style="3"/>
    <col min="9235" max="9248" width="0" style="3" hidden="1" customWidth="1"/>
    <col min="9249" max="9447" width="9.140625" style="3"/>
    <col min="9448" max="9448" width="8.140625" style="3" customWidth="1"/>
    <col min="9449" max="9449" width="28.140625" style="3" customWidth="1"/>
    <col min="9450" max="9450" width="7.5703125" style="3" customWidth="1"/>
    <col min="9451" max="9452" width="0" style="3" hidden="1" customWidth="1"/>
    <col min="9453" max="9454" width="10.140625" style="3" customWidth="1"/>
    <col min="9455" max="9457" width="9.7109375" style="3" customWidth="1"/>
    <col min="9458" max="9459" width="9.140625" style="3"/>
    <col min="9460" max="9460" width="9.7109375" style="3" customWidth="1"/>
    <col min="9461" max="9478" width="0" style="3" hidden="1" customWidth="1"/>
    <col min="9479" max="9479" width="9.140625" style="3"/>
    <col min="9480" max="9480" width="10.140625" style="3" customWidth="1"/>
    <col min="9481" max="9483" width="9.140625" style="3"/>
    <col min="9484" max="9484" width="10.28515625" style="3" customWidth="1"/>
    <col min="9485" max="9487" width="9.140625" style="3"/>
    <col min="9488" max="9488" width="10.28515625" style="3" customWidth="1"/>
    <col min="9489" max="9490" width="9.140625" style="3"/>
    <col min="9491" max="9504" width="0" style="3" hidden="1" customWidth="1"/>
    <col min="9505" max="9703" width="9.140625" style="3"/>
    <col min="9704" max="9704" width="8.140625" style="3" customWidth="1"/>
    <col min="9705" max="9705" width="28.140625" style="3" customWidth="1"/>
    <col min="9706" max="9706" width="7.5703125" style="3" customWidth="1"/>
    <col min="9707" max="9708" width="0" style="3" hidden="1" customWidth="1"/>
    <col min="9709" max="9710" width="10.140625" style="3" customWidth="1"/>
    <col min="9711" max="9713" width="9.7109375" style="3" customWidth="1"/>
    <col min="9714" max="9715" width="9.140625" style="3"/>
    <col min="9716" max="9716" width="9.7109375" style="3" customWidth="1"/>
    <col min="9717" max="9734" width="0" style="3" hidden="1" customWidth="1"/>
    <col min="9735" max="9735" width="9.140625" style="3"/>
    <col min="9736" max="9736" width="10.140625" style="3" customWidth="1"/>
    <col min="9737" max="9739" width="9.140625" style="3"/>
    <col min="9740" max="9740" width="10.28515625" style="3" customWidth="1"/>
    <col min="9741" max="9743" width="9.140625" style="3"/>
    <col min="9744" max="9744" width="10.28515625" style="3" customWidth="1"/>
    <col min="9745" max="9746" width="9.140625" style="3"/>
    <col min="9747" max="9760" width="0" style="3" hidden="1" customWidth="1"/>
    <col min="9761" max="9959" width="9.140625" style="3"/>
    <col min="9960" max="9960" width="8.140625" style="3" customWidth="1"/>
    <col min="9961" max="9961" width="28.140625" style="3" customWidth="1"/>
    <col min="9962" max="9962" width="7.5703125" style="3" customWidth="1"/>
    <col min="9963" max="9964" width="0" style="3" hidden="1" customWidth="1"/>
    <col min="9965" max="9966" width="10.140625" style="3" customWidth="1"/>
    <col min="9967" max="9969" width="9.7109375" style="3" customWidth="1"/>
    <col min="9970" max="9971" width="9.140625" style="3"/>
    <col min="9972" max="9972" width="9.7109375" style="3" customWidth="1"/>
    <col min="9973" max="9990" width="0" style="3" hidden="1" customWidth="1"/>
    <col min="9991" max="9991" width="9.140625" style="3"/>
    <col min="9992" max="9992" width="10.140625" style="3" customWidth="1"/>
    <col min="9993" max="9995" width="9.140625" style="3"/>
    <col min="9996" max="9996" width="10.28515625" style="3" customWidth="1"/>
    <col min="9997" max="9999" width="9.140625" style="3"/>
    <col min="10000" max="10000" width="10.28515625" style="3" customWidth="1"/>
    <col min="10001" max="10002" width="9.140625" style="3"/>
    <col min="10003" max="10016" width="0" style="3" hidden="1" customWidth="1"/>
    <col min="10017" max="10215" width="9.140625" style="3"/>
    <col min="10216" max="10216" width="8.140625" style="3" customWidth="1"/>
    <col min="10217" max="10217" width="28.140625" style="3" customWidth="1"/>
    <col min="10218" max="10218" width="7.5703125" style="3" customWidth="1"/>
    <col min="10219" max="10220" width="0" style="3" hidden="1" customWidth="1"/>
    <col min="10221" max="10222" width="10.140625" style="3" customWidth="1"/>
    <col min="10223" max="10225" width="9.7109375" style="3" customWidth="1"/>
    <col min="10226" max="10227" width="9.140625" style="3"/>
    <col min="10228" max="10228" width="9.7109375" style="3" customWidth="1"/>
    <col min="10229" max="10246" width="0" style="3" hidden="1" customWidth="1"/>
    <col min="10247" max="10247" width="9.140625" style="3"/>
    <col min="10248" max="10248" width="10.140625" style="3" customWidth="1"/>
    <col min="10249" max="10251" width="9.140625" style="3"/>
    <col min="10252" max="10252" width="10.28515625" style="3" customWidth="1"/>
    <col min="10253" max="10255" width="9.140625" style="3"/>
    <col min="10256" max="10256" width="10.28515625" style="3" customWidth="1"/>
    <col min="10257" max="10258" width="9.140625" style="3"/>
    <col min="10259" max="10272" width="0" style="3" hidden="1" customWidth="1"/>
    <col min="10273" max="10471" width="9.140625" style="3"/>
    <col min="10472" max="10472" width="8.140625" style="3" customWidth="1"/>
    <col min="10473" max="10473" width="28.140625" style="3" customWidth="1"/>
    <col min="10474" max="10474" width="7.5703125" style="3" customWidth="1"/>
    <col min="10475" max="10476" width="0" style="3" hidden="1" customWidth="1"/>
    <col min="10477" max="10478" width="10.140625" style="3" customWidth="1"/>
    <col min="10479" max="10481" width="9.7109375" style="3" customWidth="1"/>
    <col min="10482" max="10483" width="9.140625" style="3"/>
    <col min="10484" max="10484" width="9.7109375" style="3" customWidth="1"/>
    <col min="10485" max="10502" width="0" style="3" hidden="1" customWidth="1"/>
    <col min="10503" max="10503" width="9.140625" style="3"/>
    <col min="10504" max="10504" width="10.140625" style="3" customWidth="1"/>
    <col min="10505" max="10507" width="9.140625" style="3"/>
    <col min="10508" max="10508" width="10.28515625" style="3" customWidth="1"/>
    <col min="10509" max="10511" width="9.140625" style="3"/>
    <col min="10512" max="10512" width="10.28515625" style="3" customWidth="1"/>
    <col min="10513" max="10514" width="9.140625" style="3"/>
    <col min="10515" max="10528" width="0" style="3" hidden="1" customWidth="1"/>
    <col min="10529" max="10727" width="9.140625" style="3"/>
    <col min="10728" max="10728" width="8.140625" style="3" customWidth="1"/>
    <col min="10729" max="10729" width="28.140625" style="3" customWidth="1"/>
    <col min="10730" max="10730" width="7.5703125" style="3" customWidth="1"/>
    <col min="10731" max="10732" width="0" style="3" hidden="1" customWidth="1"/>
    <col min="10733" max="10734" width="10.140625" style="3" customWidth="1"/>
    <col min="10735" max="10737" width="9.7109375" style="3" customWidth="1"/>
    <col min="10738" max="10739" width="9.140625" style="3"/>
    <col min="10740" max="10740" width="9.7109375" style="3" customWidth="1"/>
    <col min="10741" max="10758" width="0" style="3" hidden="1" customWidth="1"/>
    <col min="10759" max="10759" width="9.140625" style="3"/>
    <col min="10760" max="10760" width="10.140625" style="3" customWidth="1"/>
    <col min="10761" max="10763" width="9.140625" style="3"/>
    <col min="10764" max="10764" width="10.28515625" style="3" customWidth="1"/>
    <col min="10765" max="10767" width="9.140625" style="3"/>
    <col min="10768" max="10768" width="10.28515625" style="3" customWidth="1"/>
    <col min="10769" max="10770" width="9.140625" style="3"/>
    <col min="10771" max="10784" width="0" style="3" hidden="1" customWidth="1"/>
    <col min="10785" max="10983" width="9.140625" style="3"/>
    <col min="10984" max="10984" width="8.140625" style="3" customWidth="1"/>
    <col min="10985" max="10985" width="28.140625" style="3" customWidth="1"/>
    <col min="10986" max="10986" width="7.5703125" style="3" customWidth="1"/>
    <col min="10987" max="10988" width="0" style="3" hidden="1" customWidth="1"/>
    <col min="10989" max="10990" width="10.140625" style="3" customWidth="1"/>
    <col min="10991" max="10993" width="9.7109375" style="3" customWidth="1"/>
    <col min="10994" max="10995" width="9.140625" style="3"/>
    <col min="10996" max="10996" width="9.7109375" style="3" customWidth="1"/>
    <col min="10997" max="11014" width="0" style="3" hidden="1" customWidth="1"/>
    <col min="11015" max="11015" width="9.140625" style="3"/>
    <col min="11016" max="11016" width="10.140625" style="3" customWidth="1"/>
    <col min="11017" max="11019" width="9.140625" style="3"/>
    <col min="11020" max="11020" width="10.28515625" style="3" customWidth="1"/>
    <col min="11021" max="11023" width="9.140625" style="3"/>
    <col min="11024" max="11024" width="10.28515625" style="3" customWidth="1"/>
    <col min="11025" max="11026" width="9.140625" style="3"/>
    <col min="11027" max="11040" width="0" style="3" hidden="1" customWidth="1"/>
    <col min="11041" max="11239" width="9.140625" style="3"/>
    <col min="11240" max="11240" width="8.140625" style="3" customWidth="1"/>
    <col min="11241" max="11241" width="28.140625" style="3" customWidth="1"/>
    <col min="11242" max="11242" width="7.5703125" style="3" customWidth="1"/>
    <col min="11243" max="11244" width="0" style="3" hidden="1" customWidth="1"/>
    <col min="11245" max="11246" width="10.140625" style="3" customWidth="1"/>
    <col min="11247" max="11249" width="9.7109375" style="3" customWidth="1"/>
    <col min="11250" max="11251" width="9.140625" style="3"/>
    <col min="11252" max="11252" width="9.7109375" style="3" customWidth="1"/>
    <col min="11253" max="11270" width="0" style="3" hidden="1" customWidth="1"/>
    <col min="11271" max="11271" width="9.140625" style="3"/>
    <col min="11272" max="11272" width="10.140625" style="3" customWidth="1"/>
    <col min="11273" max="11275" width="9.140625" style="3"/>
    <col min="11276" max="11276" width="10.28515625" style="3" customWidth="1"/>
    <col min="11277" max="11279" width="9.140625" style="3"/>
    <col min="11280" max="11280" width="10.28515625" style="3" customWidth="1"/>
    <col min="11281" max="11282" width="9.140625" style="3"/>
    <col min="11283" max="11296" width="0" style="3" hidden="1" customWidth="1"/>
    <col min="11297" max="11495" width="9.140625" style="3"/>
    <col min="11496" max="11496" width="8.140625" style="3" customWidth="1"/>
    <col min="11497" max="11497" width="28.140625" style="3" customWidth="1"/>
    <col min="11498" max="11498" width="7.5703125" style="3" customWidth="1"/>
    <col min="11499" max="11500" width="0" style="3" hidden="1" customWidth="1"/>
    <col min="11501" max="11502" width="10.140625" style="3" customWidth="1"/>
    <col min="11503" max="11505" width="9.7109375" style="3" customWidth="1"/>
    <col min="11506" max="11507" width="9.140625" style="3"/>
    <col min="11508" max="11508" width="9.7109375" style="3" customWidth="1"/>
    <col min="11509" max="11526" width="0" style="3" hidden="1" customWidth="1"/>
    <col min="11527" max="11527" width="9.140625" style="3"/>
    <col min="11528" max="11528" width="10.140625" style="3" customWidth="1"/>
    <col min="11529" max="11531" width="9.140625" style="3"/>
    <col min="11532" max="11532" width="10.28515625" style="3" customWidth="1"/>
    <col min="11533" max="11535" width="9.140625" style="3"/>
    <col min="11536" max="11536" width="10.28515625" style="3" customWidth="1"/>
    <col min="11537" max="11538" width="9.140625" style="3"/>
    <col min="11539" max="11552" width="0" style="3" hidden="1" customWidth="1"/>
    <col min="11553" max="11751" width="9.140625" style="3"/>
    <col min="11752" max="11752" width="8.140625" style="3" customWidth="1"/>
    <col min="11753" max="11753" width="28.140625" style="3" customWidth="1"/>
    <col min="11754" max="11754" width="7.5703125" style="3" customWidth="1"/>
    <col min="11755" max="11756" width="0" style="3" hidden="1" customWidth="1"/>
    <col min="11757" max="11758" width="10.140625" style="3" customWidth="1"/>
    <col min="11759" max="11761" width="9.7109375" style="3" customWidth="1"/>
    <col min="11762" max="11763" width="9.140625" style="3"/>
    <col min="11764" max="11764" width="9.7109375" style="3" customWidth="1"/>
    <col min="11765" max="11782" width="0" style="3" hidden="1" customWidth="1"/>
    <col min="11783" max="11783" width="9.140625" style="3"/>
    <col min="11784" max="11784" width="10.140625" style="3" customWidth="1"/>
    <col min="11785" max="11787" width="9.140625" style="3"/>
    <col min="11788" max="11788" width="10.28515625" style="3" customWidth="1"/>
    <col min="11789" max="11791" width="9.140625" style="3"/>
    <col min="11792" max="11792" width="10.28515625" style="3" customWidth="1"/>
    <col min="11793" max="11794" width="9.140625" style="3"/>
    <col min="11795" max="11808" width="0" style="3" hidden="1" customWidth="1"/>
    <col min="11809" max="12007" width="9.140625" style="3"/>
    <col min="12008" max="12008" width="8.140625" style="3" customWidth="1"/>
    <col min="12009" max="12009" width="28.140625" style="3" customWidth="1"/>
    <col min="12010" max="12010" width="7.5703125" style="3" customWidth="1"/>
    <col min="12011" max="12012" width="0" style="3" hidden="1" customWidth="1"/>
    <col min="12013" max="12014" width="10.140625" style="3" customWidth="1"/>
    <col min="12015" max="12017" width="9.7109375" style="3" customWidth="1"/>
    <col min="12018" max="12019" width="9.140625" style="3"/>
    <col min="12020" max="12020" width="9.7109375" style="3" customWidth="1"/>
    <col min="12021" max="12038" width="0" style="3" hidden="1" customWidth="1"/>
    <col min="12039" max="12039" width="9.140625" style="3"/>
    <col min="12040" max="12040" width="10.140625" style="3" customWidth="1"/>
    <col min="12041" max="12043" width="9.140625" style="3"/>
    <col min="12044" max="12044" width="10.28515625" style="3" customWidth="1"/>
    <col min="12045" max="12047" width="9.140625" style="3"/>
    <col min="12048" max="12048" width="10.28515625" style="3" customWidth="1"/>
    <col min="12049" max="12050" width="9.140625" style="3"/>
    <col min="12051" max="12064" width="0" style="3" hidden="1" customWidth="1"/>
    <col min="12065" max="12263" width="9.140625" style="3"/>
    <col min="12264" max="12264" width="8.140625" style="3" customWidth="1"/>
    <col min="12265" max="12265" width="28.140625" style="3" customWidth="1"/>
    <col min="12266" max="12266" width="7.5703125" style="3" customWidth="1"/>
    <col min="12267" max="12268" width="0" style="3" hidden="1" customWidth="1"/>
    <col min="12269" max="12270" width="10.140625" style="3" customWidth="1"/>
    <col min="12271" max="12273" width="9.7109375" style="3" customWidth="1"/>
    <col min="12274" max="12275" width="9.140625" style="3"/>
    <col min="12276" max="12276" width="9.7109375" style="3" customWidth="1"/>
    <col min="12277" max="12294" width="0" style="3" hidden="1" customWidth="1"/>
    <col min="12295" max="12295" width="9.140625" style="3"/>
    <col min="12296" max="12296" width="10.140625" style="3" customWidth="1"/>
    <col min="12297" max="12299" width="9.140625" style="3"/>
    <col min="12300" max="12300" width="10.28515625" style="3" customWidth="1"/>
    <col min="12301" max="12303" width="9.140625" style="3"/>
    <col min="12304" max="12304" width="10.28515625" style="3" customWidth="1"/>
    <col min="12305" max="12306" width="9.140625" style="3"/>
    <col min="12307" max="12320" width="0" style="3" hidden="1" customWidth="1"/>
    <col min="12321" max="12519" width="9.140625" style="3"/>
    <col min="12520" max="12520" width="8.140625" style="3" customWidth="1"/>
    <col min="12521" max="12521" width="28.140625" style="3" customWidth="1"/>
    <col min="12522" max="12522" width="7.5703125" style="3" customWidth="1"/>
    <col min="12523" max="12524" width="0" style="3" hidden="1" customWidth="1"/>
    <col min="12525" max="12526" width="10.140625" style="3" customWidth="1"/>
    <col min="12527" max="12529" width="9.7109375" style="3" customWidth="1"/>
    <col min="12530" max="12531" width="9.140625" style="3"/>
    <col min="12532" max="12532" width="9.7109375" style="3" customWidth="1"/>
    <col min="12533" max="12550" width="0" style="3" hidden="1" customWidth="1"/>
    <col min="12551" max="12551" width="9.140625" style="3"/>
    <col min="12552" max="12552" width="10.140625" style="3" customWidth="1"/>
    <col min="12553" max="12555" width="9.140625" style="3"/>
    <col min="12556" max="12556" width="10.28515625" style="3" customWidth="1"/>
    <col min="12557" max="12559" width="9.140625" style="3"/>
    <col min="12560" max="12560" width="10.28515625" style="3" customWidth="1"/>
    <col min="12561" max="12562" width="9.140625" style="3"/>
    <col min="12563" max="12576" width="0" style="3" hidden="1" customWidth="1"/>
    <col min="12577" max="12775" width="9.140625" style="3"/>
    <col min="12776" max="12776" width="8.140625" style="3" customWidth="1"/>
    <col min="12777" max="12777" width="28.140625" style="3" customWidth="1"/>
    <col min="12778" max="12778" width="7.5703125" style="3" customWidth="1"/>
    <col min="12779" max="12780" width="0" style="3" hidden="1" customWidth="1"/>
    <col min="12781" max="12782" width="10.140625" style="3" customWidth="1"/>
    <col min="12783" max="12785" width="9.7109375" style="3" customWidth="1"/>
    <col min="12786" max="12787" width="9.140625" style="3"/>
    <col min="12788" max="12788" width="9.7109375" style="3" customWidth="1"/>
    <col min="12789" max="12806" width="0" style="3" hidden="1" customWidth="1"/>
    <col min="12807" max="12807" width="9.140625" style="3"/>
    <col min="12808" max="12808" width="10.140625" style="3" customWidth="1"/>
    <col min="12809" max="12811" width="9.140625" style="3"/>
    <col min="12812" max="12812" width="10.28515625" style="3" customWidth="1"/>
    <col min="12813" max="12815" width="9.140625" style="3"/>
    <col min="12816" max="12816" width="10.28515625" style="3" customWidth="1"/>
    <col min="12817" max="12818" width="9.140625" style="3"/>
    <col min="12819" max="12832" width="0" style="3" hidden="1" customWidth="1"/>
    <col min="12833" max="13031" width="9.140625" style="3"/>
    <col min="13032" max="13032" width="8.140625" style="3" customWidth="1"/>
    <col min="13033" max="13033" width="28.140625" style="3" customWidth="1"/>
    <col min="13034" max="13034" width="7.5703125" style="3" customWidth="1"/>
    <col min="13035" max="13036" width="0" style="3" hidden="1" customWidth="1"/>
    <col min="13037" max="13038" width="10.140625" style="3" customWidth="1"/>
    <col min="13039" max="13041" width="9.7109375" style="3" customWidth="1"/>
    <col min="13042" max="13043" width="9.140625" style="3"/>
    <col min="13044" max="13044" width="9.7109375" style="3" customWidth="1"/>
    <col min="13045" max="13062" width="0" style="3" hidden="1" customWidth="1"/>
    <col min="13063" max="13063" width="9.140625" style="3"/>
    <col min="13064" max="13064" width="10.140625" style="3" customWidth="1"/>
    <col min="13065" max="13067" width="9.140625" style="3"/>
    <col min="13068" max="13068" width="10.28515625" style="3" customWidth="1"/>
    <col min="13069" max="13071" width="9.140625" style="3"/>
    <col min="13072" max="13072" width="10.28515625" style="3" customWidth="1"/>
    <col min="13073" max="13074" width="9.140625" style="3"/>
    <col min="13075" max="13088" width="0" style="3" hidden="1" customWidth="1"/>
    <col min="13089" max="13287" width="9.140625" style="3"/>
    <col min="13288" max="13288" width="8.140625" style="3" customWidth="1"/>
    <col min="13289" max="13289" width="28.140625" style="3" customWidth="1"/>
    <col min="13290" max="13290" width="7.5703125" style="3" customWidth="1"/>
    <col min="13291" max="13292" width="0" style="3" hidden="1" customWidth="1"/>
    <col min="13293" max="13294" width="10.140625" style="3" customWidth="1"/>
    <col min="13295" max="13297" width="9.7109375" style="3" customWidth="1"/>
    <col min="13298" max="13299" width="9.140625" style="3"/>
    <col min="13300" max="13300" width="9.7109375" style="3" customWidth="1"/>
    <col min="13301" max="13318" width="0" style="3" hidden="1" customWidth="1"/>
    <col min="13319" max="13319" width="9.140625" style="3"/>
    <col min="13320" max="13320" width="10.140625" style="3" customWidth="1"/>
    <col min="13321" max="13323" width="9.140625" style="3"/>
    <col min="13324" max="13324" width="10.28515625" style="3" customWidth="1"/>
    <col min="13325" max="13327" width="9.140625" style="3"/>
    <col min="13328" max="13328" width="10.28515625" style="3" customWidth="1"/>
    <col min="13329" max="13330" width="9.140625" style="3"/>
    <col min="13331" max="13344" width="0" style="3" hidden="1" customWidth="1"/>
    <col min="13345" max="13543" width="9.140625" style="3"/>
    <col min="13544" max="13544" width="8.140625" style="3" customWidth="1"/>
    <col min="13545" max="13545" width="28.140625" style="3" customWidth="1"/>
    <col min="13546" max="13546" width="7.5703125" style="3" customWidth="1"/>
    <col min="13547" max="13548" width="0" style="3" hidden="1" customWidth="1"/>
    <col min="13549" max="13550" width="10.140625" style="3" customWidth="1"/>
    <col min="13551" max="13553" width="9.7109375" style="3" customWidth="1"/>
    <col min="13554" max="13555" width="9.140625" style="3"/>
    <col min="13556" max="13556" width="9.7109375" style="3" customWidth="1"/>
    <col min="13557" max="13574" width="0" style="3" hidden="1" customWidth="1"/>
    <col min="13575" max="13575" width="9.140625" style="3"/>
    <col min="13576" max="13576" width="10.140625" style="3" customWidth="1"/>
    <col min="13577" max="13579" width="9.140625" style="3"/>
    <col min="13580" max="13580" width="10.28515625" style="3" customWidth="1"/>
    <col min="13581" max="13583" width="9.140625" style="3"/>
    <col min="13584" max="13584" width="10.28515625" style="3" customWidth="1"/>
    <col min="13585" max="13586" width="9.140625" style="3"/>
    <col min="13587" max="13600" width="0" style="3" hidden="1" customWidth="1"/>
    <col min="13601" max="13799" width="9.140625" style="3"/>
    <col min="13800" max="13800" width="8.140625" style="3" customWidth="1"/>
    <col min="13801" max="13801" width="28.140625" style="3" customWidth="1"/>
    <col min="13802" max="13802" width="7.5703125" style="3" customWidth="1"/>
    <col min="13803" max="13804" width="0" style="3" hidden="1" customWidth="1"/>
    <col min="13805" max="13806" width="10.140625" style="3" customWidth="1"/>
    <col min="13807" max="13809" width="9.7109375" style="3" customWidth="1"/>
    <col min="13810" max="13811" width="9.140625" style="3"/>
    <col min="13812" max="13812" width="9.7109375" style="3" customWidth="1"/>
    <col min="13813" max="13830" width="0" style="3" hidden="1" customWidth="1"/>
    <col min="13831" max="13831" width="9.140625" style="3"/>
    <col min="13832" max="13832" width="10.140625" style="3" customWidth="1"/>
    <col min="13833" max="13835" width="9.140625" style="3"/>
    <col min="13836" max="13836" width="10.28515625" style="3" customWidth="1"/>
    <col min="13837" max="13839" width="9.140625" style="3"/>
    <col min="13840" max="13840" width="10.28515625" style="3" customWidth="1"/>
    <col min="13841" max="13842" width="9.140625" style="3"/>
    <col min="13843" max="13856" width="0" style="3" hidden="1" customWidth="1"/>
    <col min="13857" max="14055" width="9.140625" style="3"/>
    <col min="14056" max="14056" width="8.140625" style="3" customWidth="1"/>
    <col min="14057" max="14057" width="28.140625" style="3" customWidth="1"/>
    <col min="14058" max="14058" width="7.5703125" style="3" customWidth="1"/>
    <col min="14059" max="14060" width="0" style="3" hidden="1" customWidth="1"/>
    <col min="14061" max="14062" width="10.140625" style="3" customWidth="1"/>
    <col min="14063" max="14065" width="9.7109375" style="3" customWidth="1"/>
    <col min="14066" max="14067" width="9.140625" style="3"/>
    <col min="14068" max="14068" width="9.7109375" style="3" customWidth="1"/>
    <col min="14069" max="14086" width="0" style="3" hidden="1" customWidth="1"/>
    <col min="14087" max="14087" width="9.140625" style="3"/>
    <col min="14088" max="14088" width="10.140625" style="3" customWidth="1"/>
    <col min="14089" max="14091" width="9.140625" style="3"/>
    <col min="14092" max="14092" width="10.28515625" style="3" customWidth="1"/>
    <col min="14093" max="14095" width="9.140625" style="3"/>
    <col min="14096" max="14096" width="10.28515625" style="3" customWidth="1"/>
    <col min="14097" max="14098" width="9.140625" style="3"/>
    <col min="14099" max="14112" width="0" style="3" hidden="1" customWidth="1"/>
    <col min="14113" max="14311" width="9.140625" style="3"/>
    <col min="14312" max="14312" width="8.140625" style="3" customWidth="1"/>
    <col min="14313" max="14313" width="28.140625" style="3" customWidth="1"/>
    <col min="14314" max="14314" width="7.5703125" style="3" customWidth="1"/>
    <col min="14315" max="14316" width="0" style="3" hidden="1" customWidth="1"/>
    <col min="14317" max="14318" width="10.140625" style="3" customWidth="1"/>
    <col min="14319" max="14321" width="9.7109375" style="3" customWidth="1"/>
    <col min="14322" max="14323" width="9.140625" style="3"/>
    <col min="14324" max="14324" width="9.7109375" style="3" customWidth="1"/>
    <col min="14325" max="14342" width="0" style="3" hidden="1" customWidth="1"/>
    <col min="14343" max="14343" width="9.140625" style="3"/>
    <col min="14344" max="14344" width="10.140625" style="3" customWidth="1"/>
    <col min="14345" max="14347" width="9.140625" style="3"/>
    <col min="14348" max="14348" width="10.28515625" style="3" customWidth="1"/>
    <col min="14349" max="14351" width="9.140625" style="3"/>
    <col min="14352" max="14352" width="10.28515625" style="3" customWidth="1"/>
    <col min="14353" max="14354" width="9.140625" style="3"/>
    <col min="14355" max="14368" width="0" style="3" hidden="1" customWidth="1"/>
    <col min="14369" max="14567" width="9.140625" style="3"/>
    <col min="14568" max="14568" width="8.140625" style="3" customWidth="1"/>
    <col min="14569" max="14569" width="28.140625" style="3" customWidth="1"/>
    <col min="14570" max="14570" width="7.5703125" style="3" customWidth="1"/>
    <col min="14571" max="14572" width="0" style="3" hidden="1" customWidth="1"/>
    <col min="14573" max="14574" width="10.140625" style="3" customWidth="1"/>
    <col min="14575" max="14577" width="9.7109375" style="3" customWidth="1"/>
    <col min="14578" max="14579" width="9.140625" style="3"/>
    <col min="14580" max="14580" width="9.7109375" style="3" customWidth="1"/>
    <col min="14581" max="14598" width="0" style="3" hidden="1" customWidth="1"/>
    <col min="14599" max="14599" width="9.140625" style="3"/>
    <col min="14600" max="14600" width="10.140625" style="3" customWidth="1"/>
    <col min="14601" max="14603" width="9.140625" style="3"/>
    <col min="14604" max="14604" width="10.28515625" style="3" customWidth="1"/>
    <col min="14605" max="14607" width="9.140625" style="3"/>
    <col min="14608" max="14608" width="10.28515625" style="3" customWidth="1"/>
    <col min="14609" max="14610" width="9.140625" style="3"/>
    <col min="14611" max="14624" width="0" style="3" hidden="1" customWidth="1"/>
    <col min="14625" max="14823" width="9.140625" style="3"/>
    <col min="14824" max="14824" width="8.140625" style="3" customWidth="1"/>
    <col min="14825" max="14825" width="28.140625" style="3" customWidth="1"/>
    <col min="14826" max="14826" width="7.5703125" style="3" customWidth="1"/>
    <col min="14827" max="14828" width="0" style="3" hidden="1" customWidth="1"/>
    <col min="14829" max="14830" width="10.140625" style="3" customWidth="1"/>
    <col min="14831" max="14833" width="9.7109375" style="3" customWidth="1"/>
    <col min="14834" max="14835" width="9.140625" style="3"/>
    <col min="14836" max="14836" width="9.7109375" style="3" customWidth="1"/>
    <col min="14837" max="14854" width="0" style="3" hidden="1" customWidth="1"/>
    <col min="14855" max="14855" width="9.140625" style="3"/>
    <col min="14856" max="14856" width="10.140625" style="3" customWidth="1"/>
    <col min="14857" max="14859" width="9.140625" style="3"/>
    <col min="14860" max="14860" width="10.28515625" style="3" customWidth="1"/>
    <col min="14861" max="14863" width="9.140625" style="3"/>
    <col min="14864" max="14864" width="10.28515625" style="3" customWidth="1"/>
    <col min="14865" max="14866" width="9.140625" style="3"/>
    <col min="14867" max="14880" width="0" style="3" hidden="1" customWidth="1"/>
    <col min="14881" max="15079" width="9.140625" style="3"/>
    <col min="15080" max="15080" width="8.140625" style="3" customWidth="1"/>
    <col min="15081" max="15081" width="28.140625" style="3" customWidth="1"/>
    <col min="15082" max="15082" width="7.5703125" style="3" customWidth="1"/>
    <col min="15083" max="15084" width="0" style="3" hidden="1" customWidth="1"/>
    <col min="15085" max="15086" width="10.140625" style="3" customWidth="1"/>
    <col min="15087" max="15089" width="9.7109375" style="3" customWidth="1"/>
    <col min="15090" max="15091" width="9.140625" style="3"/>
    <col min="15092" max="15092" width="9.7109375" style="3" customWidth="1"/>
    <col min="15093" max="15110" width="0" style="3" hidden="1" customWidth="1"/>
    <col min="15111" max="15111" width="9.140625" style="3"/>
    <col min="15112" max="15112" width="10.140625" style="3" customWidth="1"/>
    <col min="15113" max="15115" width="9.140625" style="3"/>
    <col min="15116" max="15116" width="10.28515625" style="3" customWidth="1"/>
    <col min="15117" max="15119" width="9.140625" style="3"/>
    <col min="15120" max="15120" width="10.28515625" style="3" customWidth="1"/>
    <col min="15121" max="15122" width="9.140625" style="3"/>
    <col min="15123" max="15136" width="0" style="3" hidden="1" customWidth="1"/>
    <col min="15137" max="15335" width="9.140625" style="3"/>
    <col min="15336" max="15336" width="8.140625" style="3" customWidth="1"/>
    <col min="15337" max="15337" width="28.140625" style="3" customWidth="1"/>
    <col min="15338" max="15338" width="7.5703125" style="3" customWidth="1"/>
    <col min="15339" max="15340" width="0" style="3" hidden="1" customWidth="1"/>
    <col min="15341" max="15342" width="10.140625" style="3" customWidth="1"/>
    <col min="15343" max="15345" width="9.7109375" style="3" customWidth="1"/>
    <col min="15346" max="15347" width="9.140625" style="3"/>
    <col min="15348" max="15348" width="9.7109375" style="3" customWidth="1"/>
    <col min="15349" max="15366" width="0" style="3" hidden="1" customWidth="1"/>
    <col min="15367" max="15367" width="9.140625" style="3"/>
    <col min="15368" max="15368" width="10.140625" style="3" customWidth="1"/>
    <col min="15369" max="15371" width="9.140625" style="3"/>
    <col min="15372" max="15372" width="10.28515625" style="3" customWidth="1"/>
    <col min="15373" max="15375" width="9.140625" style="3"/>
    <col min="15376" max="15376" width="10.28515625" style="3" customWidth="1"/>
    <col min="15377" max="15378" width="9.140625" style="3"/>
    <col min="15379" max="15392" width="0" style="3" hidden="1" customWidth="1"/>
    <col min="15393" max="15591" width="9.140625" style="3"/>
    <col min="15592" max="15592" width="8.140625" style="3" customWidth="1"/>
    <col min="15593" max="15593" width="28.140625" style="3" customWidth="1"/>
    <col min="15594" max="15594" width="7.5703125" style="3" customWidth="1"/>
    <col min="15595" max="15596" width="0" style="3" hidden="1" customWidth="1"/>
    <col min="15597" max="15598" width="10.140625" style="3" customWidth="1"/>
    <col min="15599" max="15601" width="9.7109375" style="3" customWidth="1"/>
    <col min="15602" max="15603" width="9.140625" style="3"/>
    <col min="15604" max="15604" width="9.7109375" style="3" customWidth="1"/>
    <col min="15605" max="15622" width="0" style="3" hidden="1" customWidth="1"/>
    <col min="15623" max="15623" width="9.140625" style="3"/>
    <col min="15624" max="15624" width="10.140625" style="3" customWidth="1"/>
    <col min="15625" max="15627" width="9.140625" style="3"/>
    <col min="15628" max="15628" width="10.28515625" style="3" customWidth="1"/>
    <col min="15629" max="15631" width="9.140625" style="3"/>
    <col min="15632" max="15632" width="10.28515625" style="3" customWidth="1"/>
    <col min="15633" max="15634" width="9.140625" style="3"/>
    <col min="15635" max="15648" width="0" style="3" hidden="1" customWidth="1"/>
    <col min="15649" max="15847" width="9.140625" style="3"/>
    <col min="15848" max="15848" width="8.140625" style="3" customWidth="1"/>
    <col min="15849" max="15849" width="28.140625" style="3" customWidth="1"/>
    <col min="15850" max="15850" width="7.5703125" style="3" customWidth="1"/>
    <col min="15851" max="15852" width="0" style="3" hidden="1" customWidth="1"/>
    <col min="15853" max="15854" width="10.140625" style="3" customWidth="1"/>
    <col min="15855" max="15857" width="9.7109375" style="3" customWidth="1"/>
    <col min="15858" max="15859" width="9.140625" style="3"/>
    <col min="15860" max="15860" width="9.7109375" style="3" customWidth="1"/>
    <col min="15861" max="15878" width="0" style="3" hidden="1" customWidth="1"/>
    <col min="15879" max="15879" width="9.140625" style="3"/>
    <col min="15880" max="15880" width="10.140625" style="3" customWidth="1"/>
    <col min="15881" max="15883" width="9.140625" style="3"/>
    <col min="15884" max="15884" width="10.28515625" style="3" customWidth="1"/>
    <col min="15885" max="15887" width="9.140625" style="3"/>
    <col min="15888" max="15888" width="10.28515625" style="3" customWidth="1"/>
    <col min="15889" max="15890" width="9.140625" style="3"/>
    <col min="15891" max="15904" width="0" style="3" hidden="1" customWidth="1"/>
    <col min="15905" max="16103" width="9.140625" style="3"/>
    <col min="16104" max="16104" width="8.140625" style="3" customWidth="1"/>
    <col min="16105" max="16105" width="28.140625" style="3" customWidth="1"/>
    <col min="16106" max="16106" width="7.5703125" style="3" customWidth="1"/>
    <col min="16107" max="16108" width="0" style="3" hidden="1" customWidth="1"/>
    <col min="16109" max="16110" width="10.140625" style="3" customWidth="1"/>
    <col min="16111" max="16113" width="9.7109375" style="3" customWidth="1"/>
    <col min="16114" max="16115" width="9.140625" style="3"/>
    <col min="16116" max="16116" width="9.7109375" style="3" customWidth="1"/>
    <col min="16117" max="16134" width="0" style="3" hidden="1" customWidth="1"/>
    <col min="16135" max="16135" width="9.140625" style="3"/>
    <col min="16136" max="16136" width="10.140625" style="3" customWidth="1"/>
    <col min="16137" max="16139" width="9.140625" style="3"/>
    <col min="16140" max="16140" width="10.28515625" style="3" customWidth="1"/>
    <col min="16141" max="16143" width="9.140625" style="3"/>
    <col min="16144" max="16144" width="10.28515625" style="3" customWidth="1"/>
    <col min="16145" max="16146" width="9.140625" style="3"/>
    <col min="16147" max="16160" width="0" style="3" hidden="1" customWidth="1"/>
    <col min="16161" max="16384" width="9.140625" style="3"/>
  </cols>
  <sheetData>
    <row r="1" spans="1:33">
      <c r="A1" s="1"/>
      <c r="B1" s="1"/>
      <c r="C1" s="1"/>
      <c r="D1" s="2"/>
      <c r="E1" s="2"/>
      <c r="F1" s="2"/>
      <c r="G1" s="2"/>
      <c r="H1" s="2"/>
      <c r="I1" s="2"/>
      <c r="J1" s="2"/>
      <c r="L1" s="2"/>
      <c r="M1" s="2"/>
      <c r="N1" s="2"/>
    </row>
    <row r="2" spans="1:33" ht="38.25">
      <c r="A2" s="3"/>
      <c r="B2" s="4" t="s">
        <v>0</v>
      </c>
      <c r="C2" s="3"/>
      <c r="D2" s="97" t="s">
        <v>1</v>
      </c>
      <c r="E2" s="97"/>
      <c r="F2" s="98"/>
      <c r="G2" s="98"/>
      <c r="H2" s="98"/>
      <c r="I2" s="98"/>
      <c r="J2" s="98"/>
      <c r="K2" s="98"/>
      <c r="L2" s="98"/>
      <c r="M2" s="33"/>
      <c r="N2" s="33"/>
    </row>
    <row r="3" spans="1:33" ht="35.25" customHeight="1">
      <c r="A3" s="3"/>
      <c r="B3" s="5" t="s">
        <v>40</v>
      </c>
      <c r="C3" s="3"/>
      <c r="D3" s="99" t="s">
        <v>39</v>
      </c>
      <c r="E3" s="99"/>
      <c r="F3" s="100"/>
      <c r="G3" s="100"/>
      <c r="H3" s="100"/>
      <c r="I3" s="100"/>
      <c r="J3" s="100"/>
      <c r="K3" s="100"/>
      <c r="L3" s="100"/>
      <c r="M3" s="34"/>
      <c r="N3" s="34"/>
      <c r="O3" s="27"/>
    </row>
    <row r="4" spans="1:33" ht="66" customHeight="1" thickBot="1">
      <c r="A4" s="3"/>
      <c r="B4" s="101" t="s">
        <v>120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6"/>
      <c r="N4" s="6"/>
    </row>
    <row r="5" spans="1:33" s="7" customFormat="1" ht="80.25" customHeight="1">
      <c r="A5" s="111"/>
      <c r="B5" s="113" t="s">
        <v>2</v>
      </c>
      <c r="C5" s="113" t="s">
        <v>3</v>
      </c>
      <c r="D5" s="89" t="s">
        <v>4</v>
      </c>
      <c r="E5" s="89" t="s">
        <v>5</v>
      </c>
      <c r="F5" s="89" t="s">
        <v>101</v>
      </c>
      <c r="G5" s="89" t="s">
        <v>102</v>
      </c>
      <c r="H5" s="89" t="s">
        <v>108</v>
      </c>
      <c r="I5" s="89" t="s">
        <v>109</v>
      </c>
      <c r="J5" s="91" t="s">
        <v>110</v>
      </c>
      <c r="K5" s="91" t="s">
        <v>111</v>
      </c>
      <c r="L5" s="89" t="s">
        <v>118</v>
      </c>
      <c r="M5" s="105" t="s">
        <v>44</v>
      </c>
      <c r="N5" s="106"/>
      <c r="O5" s="107"/>
      <c r="P5" s="87" t="s">
        <v>112</v>
      </c>
      <c r="Q5" s="108" t="s">
        <v>103</v>
      </c>
      <c r="R5" s="109"/>
      <c r="S5" s="110"/>
      <c r="T5" s="87" t="s">
        <v>113</v>
      </c>
      <c r="U5" s="108" t="s">
        <v>114</v>
      </c>
      <c r="V5" s="109"/>
      <c r="W5" s="110"/>
      <c r="X5" s="87" t="s">
        <v>115</v>
      </c>
      <c r="Y5" s="102" t="s">
        <v>116</v>
      </c>
      <c r="Z5" s="103"/>
      <c r="AA5" s="103"/>
      <c r="AB5" s="103"/>
      <c r="AC5" s="103"/>
      <c r="AD5" s="103"/>
      <c r="AE5" s="104"/>
      <c r="AF5" s="87" t="s">
        <v>117</v>
      </c>
      <c r="AG5" s="95" t="s">
        <v>37</v>
      </c>
    </row>
    <row r="6" spans="1:33" ht="79.5" customHeight="1">
      <c r="A6" s="112"/>
      <c r="B6" s="114"/>
      <c r="C6" s="114"/>
      <c r="D6" s="90"/>
      <c r="E6" s="90"/>
      <c r="F6" s="90"/>
      <c r="G6" s="90"/>
      <c r="H6" s="90"/>
      <c r="I6" s="90"/>
      <c r="J6" s="92"/>
      <c r="K6" s="92"/>
      <c r="L6" s="90"/>
      <c r="M6" s="8" t="s">
        <v>8</v>
      </c>
      <c r="N6" s="8" t="s">
        <v>41</v>
      </c>
      <c r="O6" s="8" t="s">
        <v>12</v>
      </c>
      <c r="P6" s="88"/>
      <c r="Q6" s="8" t="s">
        <v>8</v>
      </c>
      <c r="R6" s="8" t="s">
        <v>41</v>
      </c>
      <c r="S6" s="8" t="s">
        <v>12</v>
      </c>
      <c r="T6" s="88"/>
      <c r="U6" s="8" t="s">
        <v>8</v>
      </c>
      <c r="V6" s="8" t="s">
        <v>41</v>
      </c>
      <c r="W6" s="8" t="s">
        <v>12</v>
      </c>
      <c r="X6" s="88"/>
      <c r="Y6" s="29" t="s">
        <v>12</v>
      </c>
      <c r="Z6" s="30" t="s">
        <v>6</v>
      </c>
      <c r="AA6" s="30" t="s">
        <v>7</v>
      </c>
      <c r="AB6" s="30" t="s">
        <v>8</v>
      </c>
      <c r="AC6" s="30" t="s">
        <v>9</v>
      </c>
      <c r="AD6" s="30" t="s">
        <v>10</v>
      </c>
      <c r="AE6" s="30" t="s">
        <v>11</v>
      </c>
      <c r="AF6" s="88"/>
      <c r="AG6" s="96"/>
    </row>
    <row r="7" spans="1:33">
      <c r="A7" s="9" t="s">
        <v>13</v>
      </c>
      <c r="B7" s="4" t="s">
        <v>14</v>
      </c>
      <c r="C7" s="4"/>
      <c r="D7" s="10"/>
      <c r="E7" s="4"/>
      <c r="F7" s="10"/>
      <c r="G7" s="4"/>
      <c r="H7" s="4"/>
      <c r="I7" s="4"/>
      <c r="J7" s="4"/>
      <c r="K7" s="4"/>
      <c r="L7" s="10"/>
      <c r="M7" s="10"/>
      <c r="N7" s="10"/>
      <c r="O7" s="4"/>
      <c r="P7" s="10"/>
      <c r="Q7" s="10"/>
      <c r="R7" s="10"/>
      <c r="S7" s="4"/>
      <c r="T7" s="10"/>
      <c r="U7" s="10"/>
      <c r="V7" s="10"/>
      <c r="W7" s="4"/>
      <c r="X7" s="10"/>
      <c r="Y7" s="4"/>
      <c r="Z7" s="10"/>
      <c r="AA7" s="4"/>
      <c r="AB7" s="10"/>
      <c r="AC7" s="4"/>
      <c r="AD7" s="10"/>
      <c r="AE7" s="4"/>
      <c r="AF7" s="10"/>
      <c r="AG7" s="11"/>
    </row>
    <row r="8" spans="1:33" ht="15" customHeight="1">
      <c r="A8" s="9"/>
      <c r="B8" s="12" t="s">
        <v>15</v>
      </c>
      <c r="C8" s="12" t="s">
        <v>16</v>
      </c>
      <c r="D8" s="10">
        <v>1</v>
      </c>
      <c r="E8" s="10">
        <v>1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</row>
    <row r="9" spans="1:33" ht="25.5">
      <c r="A9" s="9"/>
      <c r="B9" s="13" t="s">
        <v>17</v>
      </c>
      <c r="C9" s="12" t="s">
        <v>18</v>
      </c>
      <c r="D9" s="10"/>
      <c r="E9" s="10"/>
      <c r="F9" s="10">
        <v>1003</v>
      </c>
      <c r="G9" s="10">
        <v>1003</v>
      </c>
      <c r="H9" s="10">
        <v>1232</v>
      </c>
      <c r="I9" s="10">
        <v>1232</v>
      </c>
      <c r="J9" s="10">
        <v>1325</v>
      </c>
      <c r="K9" s="10">
        <v>1325</v>
      </c>
      <c r="L9" s="10"/>
      <c r="M9" s="10">
        <v>1425</v>
      </c>
      <c r="N9" s="10">
        <v>1425</v>
      </c>
      <c r="O9" s="10">
        <v>1425</v>
      </c>
      <c r="P9" s="10"/>
      <c r="Q9" s="10">
        <v>1475</v>
      </c>
      <c r="R9" s="10">
        <v>1475</v>
      </c>
      <c r="S9" s="10">
        <v>1475</v>
      </c>
      <c r="T9" s="10"/>
      <c r="U9" s="10">
        <v>1475</v>
      </c>
      <c r="V9" s="10">
        <v>1475</v>
      </c>
      <c r="W9" s="10">
        <v>1475</v>
      </c>
      <c r="X9" s="10"/>
      <c r="Y9" s="10">
        <v>1425</v>
      </c>
      <c r="Z9" s="10">
        <v>1425</v>
      </c>
      <c r="AA9" s="10">
        <v>1425</v>
      </c>
      <c r="AB9" s="10">
        <v>1425</v>
      </c>
      <c r="AC9" s="10">
        <v>1425</v>
      </c>
      <c r="AD9" s="10">
        <v>1425</v>
      </c>
      <c r="AE9" s="10">
        <v>1425</v>
      </c>
      <c r="AF9" s="10"/>
      <c r="AG9" s="10">
        <v>1425</v>
      </c>
    </row>
    <row r="10" spans="1:33">
      <c r="A10" s="9"/>
      <c r="B10" s="13" t="s">
        <v>45</v>
      </c>
      <c r="C10" s="12"/>
      <c r="D10" s="10"/>
      <c r="E10" s="10"/>
      <c r="F10" s="10"/>
      <c r="G10" s="10"/>
      <c r="H10" s="10"/>
      <c r="I10" s="10"/>
      <c r="J10" s="10">
        <v>50</v>
      </c>
      <c r="K10" s="10">
        <v>50</v>
      </c>
      <c r="L10" s="10"/>
      <c r="M10" s="10">
        <v>50</v>
      </c>
      <c r="N10" s="10">
        <v>50</v>
      </c>
      <c r="O10" s="10">
        <v>50</v>
      </c>
      <c r="P10" s="10"/>
      <c r="Q10" s="10">
        <v>50</v>
      </c>
      <c r="R10" s="10">
        <v>50</v>
      </c>
      <c r="S10" s="10">
        <v>50</v>
      </c>
      <c r="T10" s="10"/>
      <c r="U10" s="10">
        <v>50</v>
      </c>
      <c r="V10" s="10">
        <v>50</v>
      </c>
      <c r="W10" s="10">
        <v>50</v>
      </c>
      <c r="X10" s="10"/>
      <c r="Y10" s="10">
        <v>50</v>
      </c>
      <c r="Z10" s="10">
        <v>50</v>
      </c>
      <c r="AA10" s="10">
        <v>50</v>
      </c>
      <c r="AB10" s="10">
        <v>50</v>
      </c>
      <c r="AC10" s="10">
        <v>50</v>
      </c>
      <c r="AD10" s="10">
        <v>50</v>
      </c>
      <c r="AE10" s="10">
        <v>50</v>
      </c>
      <c r="AF10" s="10"/>
      <c r="AG10" s="10">
        <v>50</v>
      </c>
    </row>
    <row r="11" spans="1:33" ht="24.75" customHeight="1">
      <c r="A11" s="9"/>
      <c r="B11" s="14" t="s">
        <v>19</v>
      </c>
      <c r="C11" s="15" t="s">
        <v>16</v>
      </c>
      <c r="D11" s="10" t="e">
        <f>D12+#REF!+#REF!+#REF!</f>
        <v>#REF!</v>
      </c>
      <c r="E11" s="10" t="e">
        <f>E12+#REF!+#REF!+#REF!</f>
        <v>#REF!</v>
      </c>
      <c r="F11" s="21"/>
      <c r="G11" s="35"/>
      <c r="H11" s="35"/>
      <c r="I11" s="35"/>
      <c r="J11" s="10">
        <v>192.15</v>
      </c>
      <c r="K11" s="10">
        <v>192.15</v>
      </c>
      <c r="L11" s="10"/>
      <c r="M11" s="10">
        <v>207.58332999999999</v>
      </c>
      <c r="N11" s="10">
        <v>207.58332999999999</v>
      </c>
      <c r="O11" s="10">
        <v>207.58332999999999</v>
      </c>
      <c r="P11" s="3">
        <f>P10</f>
        <v>0</v>
      </c>
      <c r="Q11" s="10">
        <v>207.58332999999999</v>
      </c>
      <c r="R11" s="10">
        <v>207.58332999999999</v>
      </c>
      <c r="S11" s="10">
        <v>207.58332999999999</v>
      </c>
      <c r="T11" s="10"/>
      <c r="U11" s="10">
        <v>207.58332999999999</v>
      </c>
      <c r="V11" s="10">
        <v>207.58332999999999</v>
      </c>
      <c r="W11" s="10">
        <v>207.58332999999999</v>
      </c>
      <c r="X11" s="10"/>
      <c r="Y11" s="10">
        <v>207.58332999999999</v>
      </c>
      <c r="Z11" s="10">
        <v>207.58332999999999</v>
      </c>
      <c r="AA11" s="10">
        <v>207.58332999999999</v>
      </c>
      <c r="AB11" s="10">
        <v>207.58332999999999</v>
      </c>
      <c r="AC11" s="10">
        <v>207.58332999999999</v>
      </c>
      <c r="AD11" s="10">
        <v>207.58332999999999</v>
      </c>
      <c r="AE11" s="10">
        <v>207.58332999999999</v>
      </c>
      <c r="AF11" s="10"/>
      <c r="AG11" s="10">
        <v>207.58332999999999</v>
      </c>
    </row>
    <row r="12" spans="1:33" ht="27.75" customHeight="1">
      <c r="A12" s="9"/>
      <c r="B12" s="16" t="s">
        <v>20</v>
      </c>
      <c r="C12" s="15" t="s">
        <v>16</v>
      </c>
      <c r="D12" s="10"/>
      <c r="E12" s="10"/>
      <c r="F12" s="21"/>
      <c r="G12" s="35"/>
      <c r="H12" s="35"/>
      <c r="I12" s="35"/>
      <c r="J12" s="10"/>
      <c r="K12" s="10"/>
      <c r="L12" s="10"/>
      <c r="M12" s="10">
        <v>207.58332999999999</v>
      </c>
      <c r="N12" s="10">
        <v>207.58332999999999</v>
      </c>
      <c r="O12" s="10">
        <v>207.58332999999999</v>
      </c>
      <c r="P12" s="73"/>
      <c r="Q12" s="10">
        <v>207.58332999999999</v>
      </c>
      <c r="R12" s="10">
        <v>207.58332999999999</v>
      </c>
      <c r="S12" s="10">
        <v>207.58332999999999</v>
      </c>
      <c r="T12" s="10"/>
      <c r="U12" s="10">
        <v>207.58332999999999</v>
      </c>
      <c r="V12" s="10">
        <v>207.58332999999999</v>
      </c>
      <c r="W12" s="10">
        <v>207.58332999999999</v>
      </c>
      <c r="X12" s="10"/>
      <c r="Y12" s="10">
        <v>207.58332999999999</v>
      </c>
      <c r="Z12" s="10">
        <v>207.58332999999999</v>
      </c>
      <c r="AA12" s="10">
        <v>207.58332999999999</v>
      </c>
      <c r="AB12" s="10">
        <v>207.58332999999999</v>
      </c>
      <c r="AC12" s="10">
        <v>207.58332999999999</v>
      </c>
      <c r="AD12" s="10">
        <v>207.58332999999999</v>
      </c>
      <c r="AE12" s="10">
        <v>207.58332999999999</v>
      </c>
      <c r="AF12" s="10"/>
      <c r="AG12" s="10">
        <v>207.58332999999999</v>
      </c>
    </row>
    <row r="13" spans="1:33" ht="15.75" customHeight="1">
      <c r="A13" s="9">
        <v>0</v>
      </c>
      <c r="B13" s="18" t="s">
        <v>23</v>
      </c>
      <c r="C13" s="12" t="s">
        <v>24</v>
      </c>
      <c r="D13" s="10" t="e">
        <f>+D14+#REF!</f>
        <v>#REF!</v>
      </c>
      <c r="E13" s="10" t="e">
        <f>+E14+#REF!</f>
        <v>#REF!</v>
      </c>
      <c r="F13" s="10">
        <f>F14</f>
        <v>181281.7</v>
      </c>
      <c r="G13" s="10">
        <f>G14</f>
        <v>219956.4</v>
      </c>
      <c r="H13" s="10">
        <f>H14</f>
        <v>222722.61</v>
      </c>
      <c r="I13" s="10">
        <f>I14</f>
        <v>153338.054</v>
      </c>
      <c r="J13" s="10">
        <f t="shared" ref="J13:K15" si="0">J14</f>
        <v>239803.2</v>
      </c>
      <c r="K13" s="10">
        <f t="shared" si="0"/>
        <v>239803.2</v>
      </c>
      <c r="L13" s="10"/>
      <c r="M13" s="10">
        <f>O13/2</f>
        <v>207015.07503489158</v>
      </c>
      <c r="N13" s="10">
        <f>O13/2</f>
        <v>207015.07503489158</v>
      </c>
      <c r="O13" s="10">
        <f t="shared" ref="O13:O15" si="1">+O14</f>
        <v>414030.15006978315</v>
      </c>
      <c r="P13" s="10"/>
      <c r="Q13" s="10">
        <f>S13/2</f>
        <v>238890.63266393999</v>
      </c>
      <c r="R13" s="10">
        <f>S13/2</f>
        <v>238890.63266393999</v>
      </c>
      <c r="S13" s="10">
        <f t="shared" ref="S13:S15" si="2">+S14</f>
        <v>477781.26532787998</v>
      </c>
      <c r="T13" s="10"/>
      <c r="U13" s="10">
        <f>W13/2</f>
        <v>238890.63266393999</v>
      </c>
      <c r="V13" s="10">
        <f>W13/2</f>
        <v>238890.63266393999</v>
      </c>
      <c r="W13" s="10">
        <f t="shared" ref="W13:W15" si="3">+W14</f>
        <v>477781.26532787998</v>
      </c>
      <c r="X13" s="10"/>
      <c r="Y13" s="10">
        <f t="shared" ref="Y13:Y15" si="4">+Y14</f>
        <v>414030.15006978315</v>
      </c>
      <c r="Z13" s="10">
        <f>Y13/4</f>
        <v>103507.53751744579</v>
      </c>
      <c r="AA13" s="10">
        <f t="shared" ref="AA13:AA19" si="5">Z13</f>
        <v>103507.53751744579</v>
      </c>
      <c r="AB13" s="10">
        <f>Y13/2</f>
        <v>207015.07503489158</v>
      </c>
      <c r="AC13" s="10">
        <f t="shared" ref="AC13:AC19" si="6">Z13</f>
        <v>103507.53751744579</v>
      </c>
      <c r="AD13" s="10">
        <f t="shared" ref="AD13:AD20" si="7">AB13+AC13</f>
        <v>310522.61255233735</v>
      </c>
      <c r="AE13" s="10">
        <f t="shared" ref="AE13:AE19" si="8">Y13-AD13</f>
        <v>103507.5375174458</v>
      </c>
      <c r="AF13" s="10"/>
      <c r="AG13" s="10">
        <f t="shared" ref="AG13:AG15" si="9">+AG14</f>
        <v>414030.15006978315</v>
      </c>
    </row>
    <row r="14" spans="1:33" ht="17.25" customHeight="1">
      <c r="A14" s="9">
        <v>0</v>
      </c>
      <c r="B14" s="18" t="s">
        <v>25</v>
      </c>
      <c r="C14" s="12" t="s">
        <v>24</v>
      </c>
      <c r="D14" s="10" t="e">
        <f>+D15+#REF!+#REF!+#REF!+#REF!+#REF!+#REF!+#REF!</f>
        <v>#REF!</v>
      </c>
      <c r="E14" s="10" t="e">
        <f>+E15+#REF!+#REF!+#REF!+#REF!+#REF!+#REF!+#REF!</f>
        <v>#REF!</v>
      </c>
      <c r="F14" s="10">
        <f>F18</f>
        <v>181281.7</v>
      </c>
      <c r="G14" s="10">
        <f>G21</f>
        <v>219956.4</v>
      </c>
      <c r="H14" s="10">
        <f>H18</f>
        <v>222722.61</v>
      </c>
      <c r="I14" s="10">
        <f>I18+I21</f>
        <v>153338.054</v>
      </c>
      <c r="J14" s="10">
        <f t="shared" si="0"/>
        <v>239803.2</v>
      </c>
      <c r="K14" s="10">
        <f t="shared" si="0"/>
        <v>239803.2</v>
      </c>
      <c r="L14" s="10"/>
      <c r="M14" s="10">
        <f t="shared" ref="M14:M16" si="10">O14/2</f>
        <v>207015.07503489158</v>
      </c>
      <c r="N14" s="10">
        <f t="shared" ref="N14:N16" si="11">O14/2</f>
        <v>207015.07503489158</v>
      </c>
      <c r="O14" s="10">
        <f t="shared" si="1"/>
        <v>414030.15006978315</v>
      </c>
      <c r="P14" s="10"/>
      <c r="Q14" s="10">
        <f t="shared" ref="Q14:Q16" si="12">S14/2</f>
        <v>238890.63266393999</v>
      </c>
      <c r="R14" s="10">
        <f t="shared" ref="R14:R16" si="13">S14/2</f>
        <v>238890.63266393999</v>
      </c>
      <c r="S14" s="10">
        <f t="shared" si="2"/>
        <v>477781.26532787998</v>
      </c>
      <c r="T14" s="10"/>
      <c r="U14" s="10">
        <f t="shared" ref="U14:U16" si="14">W14/2</f>
        <v>238890.63266393999</v>
      </c>
      <c r="V14" s="10">
        <f t="shared" ref="V14:V16" si="15">W14/2</f>
        <v>238890.63266393999</v>
      </c>
      <c r="W14" s="10">
        <f t="shared" si="3"/>
        <v>477781.26532787998</v>
      </c>
      <c r="X14" s="10"/>
      <c r="Y14" s="10">
        <f t="shared" si="4"/>
        <v>414030.15006978315</v>
      </c>
      <c r="Z14" s="10">
        <f t="shared" ref="Z14:Z20" si="16">Y14/4</f>
        <v>103507.53751744579</v>
      </c>
      <c r="AA14" s="10">
        <f t="shared" si="5"/>
        <v>103507.53751744579</v>
      </c>
      <c r="AB14" s="10">
        <f t="shared" ref="AB14:AB20" si="17">Y14/2</f>
        <v>207015.07503489158</v>
      </c>
      <c r="AC14" s="10">
        <f t="shared" si="6"/>
        <v>103507.53751744579</v>
      </c>
      <c r="AD14" s="10">
        <f t="shared" si="7"/>
        <v>310522.61255233735</v>
      </c>
      <c r="AE14" s="10">
        <f t="shared" si="8"/>
        <v>103507.5375174458</v>
      </c>
      <c r="AF14" s="10"/>
      <c r="AG14" s="10">
        <f t="shared" si="9"/>
        <v>414030.15006978315</v>
      </c>
    </row>
    <row r="15" spans="1:33" ht="19.5" customHeight="1">
      <c r="A15" s="9">
        <v>0</v>
      </c>
      <c r="B15" s="18" t="s">
        <v>26</v>
      </c>
      <c r="C15" s="12" t="s">
        <v>24</v>
      </c>
      <c r="D15" s="10" t="e">
        <f>+D16+#REF!+#REF!</f>
        <v>#REF!</v>
      </c>
      <c r="E15" s="10" t="e">
        <f>+E16+#REF!+#REF!</f>
        <v>#REF!</v>
      </c>
      <c r="F15" s="10"/>
      <c r="G15" s="10"/>
      <c r="H15" s="10"/>
      <c r="I15" s="10"/>
      <c r="J15" s="10">
        <f t="shared" si="0"/>
        <v>239803.2</v>
      </c>
      <c r="K15" s="10">
        <f t="shared" si="0"/>
        <v>239803.2</v>
      </c>
      <c r="L15" s="10"/>
      <c r="M15" s="10">
        <f t="shared" si="10"/>
        <v>207015.07503489158</v>
      </c>
      <c r="N15" s="10">
        <f t="shared" si="11"/>
        <v>207015.07503489158</v>
      </c>
      <c r="O15" s="10">
        <f t="shared" si="1"/>
        <v>414030.15006978315</v>
      </c>
      <c r="P15" s="10"/>
      <c r="Q15" s="10">
        <f t="shared" si="12"/>
        <v>238890.63266393999</v>
      </c>
      <c r="R15" s="10">
        <f t="shared" si="13"/>
        <v>238890.63266393999</v>
      </c>
      <c r="S15" s="10">
        <f t="shared" si="2"/>
        <v>477781.26532787998</v>
      </c>
      <c r="T15" s="10"/>
      <c r="U15" s="10">
        <f t="shared" si="14"/>
        <v>238890.63266393999</v>
      </c>
      <c r="V15" s="10">
        <f t="shared" si="15"/>
        <v>238890.63266393999</v>
      </c>
      <c r="W15" s="10">
        <f t="shared" si="3"/>
        <v>477781.26532787998</v>
      </c>
      <c r="X15" s="10"/>
      <c r="Y15" s="10">
        <f t="shared" si="4"/>
        <v>414030.15006978315</v>
      </c>
      <c r="Z15" s="10">
        <f t="shared" si="16"/>
        <v>103507.53751744579</v>
      </c>
      <c r="AA15" s="10">
        <f t="shared" si="5"/>
        <v>103507.53751744579</v>
      </c>
      <c r="AB15" s="10">
        <f t="shared" si="17"/>
        <v>207015.07503489158</v>
      </c>
      <c r="AC15" s="10">
        <f t="shared" si="6"/>
        <v>103507.53751744579</v>
      </c>
      <c r="AD15" s="10">
        <f t="shared" si="7"/>
        <v>310522.61255233735</v>
      </c>
      <c r="AE15" s="10">
        <f t="shared" si="8"/>
        <v>103507.5375174458</v>
      </c>
      <c r="AF15" s="10"/>
      <c r="AG15" s="10">
        <f t="shared" si="9"/>
        <v>414030.15006978315</v>
      </c>
    </row>
    <row r="16" spans="1:33" ht="29.25" customHeight="1">
      <c r="A16" s="9">
        <v>0</v>
      </c>
      <c r="B16" s="18" t="s">
        <v>27</v>
      </c>
      <c r="C16" s="12" t="s">
        <v>24</v>
      </c>
      <c r="D16" s="10" t="e">
        <f>+D18+#REF!+#REF!+#REF!+#REF!</f>
        <v>#REF!</v>
      </c>
      <c r="E16" s="10" t="e">
        <f>+E18+#REF!+#REF!+#REF!+#REF!</f>
        <v>#REF!</v>
      </c>
      <c r="F16" s="10"/>
      <c r="G16" s="10"/>
      <c r="H16" s="10"/>
      <c r="I16" s="10"/>
      <c r="J16" s="10">
        <f>J11*12*104</f>
        <v>239803.2</v>
      </c>
      <c r="K16" s="10">
        <f>K11*12*104</f>
        <v>239803.2</v>
      </c>
      <c r="L16" s="10"/>
      <c r="M16" s="10">
        <f t="shared" si="10"/>
        <v>207015.07503489158</v>
      </c>
      <c r="N16" s="10">
        <f t="shared" si="11"/>
        <v>207015.07503489158</v>
      </c>
      <c r="O16" s="10">
        <f t="shared" ref="O16" si="18">+O18</f>
        <v>414030.15006978315</v>
      </c>
      <c r="P16" s="10"/>
      <c r="Q16" s="10">
        <f t="shared" si="12"/>
        <v>238890.63266393999</v>
      </c>
      <c r="R16" s="10">
        <f t="shared" si="13"/>
        <v>238890.63266393999</v>
      </c>
      <c r="S16" s="10">
        <f t="shared" ref="S16" si="19">+S18</f>
        <v>477781.26532787998</v>
      </c>
      <c r="T16" s="10"/>
      <c r="U16" s="10">
        <f t="shared" si="14"/>
        <v>238890.63266393999</v>
      </c>
      <c r="V16" s="10">
        <f t="shared" si="15"/>
        <v>238890.63266393999</v>
      </c>
      <c r="W16" s="10">
        <f t="shared" ref="W16" si="20">+W18</f>
        <v>477781.26532787998</v>
      </c>
      <c r="X16" s="10"/>
      <c r="Y16" s="10">
        <f t="shared" ref="Y16" si="21">+Y18</f>
        <v>414030.15006978315</v>
      </c>
      <c r="Z16" s="10">
        <f t="shared" si="16"/>
        <v>103507.53751744579</v>
      </c>
      <c r="AA16" s="10">
        <f t="shared" si="5"/>
        <v>103507.53751744579</v>
      </c>
      <c r="AB16" s="10">
        <f t="shared" si="17"/>
        <v>207015.07503489158</v>
      </c>
      <c r="AC16" s="10">
        <f t="shared" si="6"/>
        <v>103507.53751744579</v>
      </c>
      <c r="AD16" s="10">
        <f t="shared" si="7"/>
        <v>310522.61255233735</v>
      </c>
      <c r="AE16" s="10">
        <f t="shared" si="8"/>
        <v>103507.5375174458</v>
      </c>
      <c r="AF16" s="10"/>
      <c r="AG16" s="10">
        <f t="shared" ref="AG16" si="22">+AG18</f>
        <v>414030.15006978315</v>
      </c>
    </row>
    <row r="17" spans="1:35" ht="34.5" customHeight="1">
      <c r="A17" s="9"/>
      <c r="B17" s="19" t="s">
        <v>28</v>
      </c>
      <c r="C17" s="12" t="s">
        <v>36</v>
      </c>
      <c r="D17" s="10" t="e">
        <f>D16*1000/12/D11</f>
        <v>#REF!</v>
      </c>
      <c r="E17" s="10" t="e">
        <f>E16*1000/12/E11</f>
        <v>#REF!</v>
      </c>
      <c r="F17" s="10"/>
      <c r="G17" s="10"/>
      <c r="H17" s="10"/>
      <c r="I17" s="10"/>
      <c r="J17" s="10">
        <v>104000</v>
      </c>
      <c r="K17" s="10">
        <v>104000</v>
      </c>
      <c r="L17" s="10"/>
      <c r="M17" s="10">
        <v>166210.42000000001</v>
      </c>
      <c r="N17" s="10">
        <v>166210.42000000001</v>
      </c>
      <c r="O17" s="10">
        <v>166210.42019999999</v>
      </c>
      <c r="P17" s="21"/>
      <c r="Q17" s="10">
        <v>191803.02100000001</v>
      </c>
      <c r="R17" s="10">
        <v>191803.02100000001</v>
      </c>
      <c r="S17" s="10">
        <v>191803</v>
      </c>
      <c r="T17" s="28"/>
      <c r="U17" s="10">
        <v>191803.02100000001</v>
      </c>
      <c r="V17" s="10">
        <v>191803.02100000001</v>
      </c>
      <c r="W17" s="10">
        <v>191803</v>
      </c>
      <c r="X17" s="10"/>
      <c r="Y17" s="10">
        <v>166210.42019999999</v>
      </c>
      <c r="Z17" s="10">
        <v>110667</v>
      </c>
      <c r="AA17" s="10">
        <v>110667</v>
      </c>
      <c r="AB17" s="10">
        <v>110667</v>
      </c>
      <c r="AC17" s="10">
        <v>110667</v>
      </c>
      <c r="AD17" s="10">
        <v>110667</v>
      </c>
      <c r="AE17" s="10">
        <v>110667</v>
      </c>
      <c r="AF17" s="10"/>
      <c r="AG17" s="10">
        <v>166210.42019999999</v>
      </c>
      <c r="AH17" s="10"/>
      <c r="AI17" s="10"/>
    </row>
    <row r="18" spans="1:35" ht="45.75" customHeight="1">
      <c r="A18" s="9">
        <v>4111</v>
      </c>
      <c r="B18" s="18" t="s">
        <v>29</v>
      </c>
      <c r="C18" s="12" t="s">
        <v>24</v>
      </c>
      <c r="D18" s="10" t="e">
        <f>#REF!+#REF!+D19+#REF!</f>
        <v>#REF!</v>
      </c>
      <c r="E18" s="10" t="e">
        <f>#REF!+#REF!+E19+#REF!</f>
        <v>#REF!</v>
      </c>
      <c r="F18" s="20">
        <v>181281.7</v>
      </c>
      <c r="G18" s="10"/>
      <c r="H18" s="10">
        <v>222722.61</v>
      </c>
      <c r="I18" s="10">
        <v>125684.15399999999</v>
      </c>
      <c r="J18" s="10"/>
      <c r="K18" s="10"/>
      <c r="L18" s="10"/>
      <c r="M18" s="10">
        <f>O18/2</f>
        <v>207015.07503489158</v>
      </c>
      <c r="N18" s="10">
        <f>O18/2</f>
        <v>207015.07503489158</v>
      </c>
      <c r="O18" s="10">
        <f t="shared" ref="O18:O19" si="23">O19</f>
        <v>414030.15006978315</v>
      </c>
      <c r="P18" s="21"/>
      <c r="Q18" s="10">
        <f>S18/2</f>
        <v>238890.63266393999</v>
      </c>
      <c r="R18" s="10">
        <f>S18/2</f>
        <v>238890.63266393999</v>
      </c>
      <c r="S18" s="10">
        <f t="shared" ref="S18:S19" si="24">S19</f>
        <v>477781.26532787998</v>
      </c>
      <c r="T18" s="21"/>
      <c r="U18" s="10">
        <f>W18/2</f>
        <v>238890.63266393999</v>
      </c>
      <c r="V18" s="10">
        <f>W18/2</f>
        <v>238890.63266393999</v>
      </c>
      <c r="W18" s="10">
        <f t="shared" ref="W18:W19" si="25">W19</f>
        <v>477781.26532787998</v>
      </c>
      <c r="X18" s="10"/>
      <c r="Y18" s="10">
        <f t="shared" ref="Y18:Y19" si="26">Y19</f>
        <v>414030.15006978315</v>
      </c>
      <c r="Z18" s="10">
        <f t="shared" si="16"/>
        <v>103507.53751744579</v>
      </c>
      <c r="AA18" s="10">
        <f t="shared" si="5"/>
        <v>103507.53751744579</v>
      </c>
      <c r="AB18" s="10">
        <f t="shared" si="17"/>
        <v>207015.07503489158</v>
      </c>
      <c r="AC18" s="10">
        <f t="shared" si="6"/>
        <v>103507.53751744579</v>
      </c>
      <c r="AD18" s="10">
        <f t="shared" si="7"/>
        <v>310522.61255233735</v>
      </c>
      <c r="AE18" s="10">
        <f t="shared" si="8"/>
        <v>103507.5375174458</v>
      </c>
      <c r="AF18" s="10"/>
      <c r="AG18" s="10">
        <f t="shared" ref="AG18:AG19" si="27">AG19</f>
        <v>414030.15006978315</v>
      </c>
    </row>
    <row r="19" spans="1:35" ht="18" customHeight="1">
      <c r="A19" s="9"/>
      <c r="B19" s="17" t="s">
        <v>21</v>
      </c>
      <c r="C19" s="12" t="s">
        <v>24</v>
      </c>
      <c r="D19" s="10" t="e">
        <f>D20+#REF!</f>
        <v>#REF!</v>
      </c>
      <c r="E19" s="10" t="e">
        <f>E20+#REF!</f>
        <v>#REF!</v>
      </c>
      <c r="F19" s="20"/>
      <c r="G19" s="10"/>
      <c r="H19" s="10"/>
      <c r="I19" s="10"/>
      <c r="J19" s="10"/>
      <c r="K19" s="10"/>
      <c r="L19" s="10"/>
      <c r="M19" s="10">
        <f t="shared" ref="M19:M20" si="28">O19/2</f>
        <v>207015.07503489158</v>
      </c>
      <c r="N19" s="10">
        <f t="shared" ref="N19:N20" si="29">O19/2</f>
        <v>207015.07503489158</v>
      </c>
      <c r="O19" s="10">
        <f t="shared" si="23"/>
        <v>414030.15006978315</v>
      </c>
      <c r="P19" s="10"/>
      <c r="Q19" s="10">
        <f t="shared" ref="Q19:Q20" si="30">S19/2</f>
        <v>238890.63266393999</v>
      </c>
      <c r="R19" s="10">
        <f t="shared" ref="R19:R20" si="31">S19/2</f>
        <v>238890.63266393999</v>
      </c>
      <c r="S19" s="10">
        <f t="shared" si="24"/>
        <v>477781.26532787998</v>
      </c>
      <c r="T19" s="10"/>
      <c r="U19" s="10">
        <f t="shared" ref="U19:U20" si="32">W19/2</f>
        <v>238890.63266393999</v>
      </c>
      <c r="V19" s="10">
        <f t="shared" ref="V19:V20" si="33">W19/2</f>
        <v>238890.63266393999</v>
      </c>
      <c r="W19" s="10">
        <f t="shared" si="25"/>
        <v>477781.26532787998</v>
      </c>
      <c r="X19" s="10"/>
      <c r="Y19" s="10">
        <f t="shared" si="26"/>
        <v>414030.15006978315</v>
      </c>
      <c r="Z19" s="10">
        <f t="shared" si="16"/>
        <v>103507.53751744579</v>
      </c>
      <c r="AA19" s="10">
        <f t="shared" si="5"/>
        <v>103507.53751744579</v>
      </c>
      <c r="AB19" s="10">
        <f t="shared" si="17"/>
        <v>207015.07503489158</v>
      </c>
      <c r="AC19" s="10">
        <f t="shared" si="6"/>
        <v>103507.53751744579</v>
      </c>
      <c r="AD19" s="10">
        <f t="shared" si="7"/>
        <v>310522.61255233735</v>
      </c>
      <c r="AE19" s="10">
        <f t="shared" si="8"/>
        <v>103507.5375174458</v>
      </c>
      <c r="AF19" s="10"/>
      <c r="AG19" s="10">
        <f t="shared" si="27"/>
        <v>414030.15006978315</v>
      </c>
    </row>
    <row r="20" spans="1:35" ht="42" customHeight="1">
      <c r="A20" s="9"/>
      <c r="B20" s="12" t="s">
        <v>22</v>
      </c>
      <c r="C20" s="12" t="s">
        <v>24</v>
      </c>
      <c r="D20" s="10"/>
      <c r="E20" s="10"/>
      <c r="F20" s="20"/>
      <c r="G20" s="20"/>
      <c r="H20" s="20"/>
      <c r="I20" s="20"/>
      <c r="J20" s="10">
        <f>J11*104*12</f>
        <v>239803.2</v>
      </c>
      <c r="K20" s="10">
        <f>K11*104*12</f>
        <v>239803.2</v>
      </c>
      <c r="L20" s="10"/>
      <c r="M20" s="10">
        <f t="shared" si="28"/>
        <v>207015.07503489158</v>
      </c>
      <c r="N20" s="10">
        <f t="shared" si="29"/>
        <v>207015.07503489158</v>
      </c>
      <c r="O20" s="10">
        <f>O17*12*O12/1000</f>
        <v>414030.15006978315</v>
      </c>
      <c r="P20" s="10"/>
      <c r="Q20" s="10">
        <f t="shared" si="30"/>
        <v>238890.63266393999</v>
      </c>
      <c r="R20" s="10">
        <f t="shared" si="31"/>
        <v>238890.63266393999</v>
      </c>
      <c r="S20" s="10">
        <f>S17*12*S12/1000</f>
        <v>477781.26532787998</v>
      </c>
      <c r="T20" s="10"/>
      <c r="U20" s="10">
        <f t="shared" si="32"/>
        <v>238890.63266393999</v>
      </c>
      <c r="V20" s="10">
        <f t="shared" si="33"/>
        <v>238890.63266393999</v>
      </c>
      <c r="W20" s="10">
        <f>W17*12*W12/1000</f>
        <v>477781.26532787998</v>
      </c>
      <c r="X20" s="10"/>
      <c r="Y20" s="10">
        <f>Y17*12*Y12/1000</f>
        <v>414030.15006978315</v>
      </c>
      <c r="Z20" s="10">
        <f t="shared" si="16"/>
        <v>103507.53751744579</v>
      </c>
      <c r="AA20" s="10">
        <f>Z20</f>
        <v>103507.53751744579</v>
      </c>
      <c r="AB20" s="10">
        <f t="shared" si="17"/>
        <v>207015.07503489158</v>
      </c>
      <c r="AC20" s="10">
        <f>Z20</f>
        <v>103507.53751744579</v>
      </c>
      <c r="AD20" s="10">
        <f t="shared" si="7"/>
        <v>310522.61255233735</v>
      </c>
      <c r="AE20" s="10">
        <f>Z20</f>
        <v>103507.53751744579</v>
      </c>
      <c r="AF20" s="10"/>
      <c r="AG20" s="10">
        <f>AG17*12*AG12/1000</f>
        <v>414030.15006978315</v>
      </c>
    </row>
    <row r="21" spans="1:35" ht="42" customHeight="1">
      <c r="A21" s="130"/>
      <c r="B21" s="12" t="s">
        <v>123</v>
      </c>
      <c r="C21" s="12" t="s">
        <v>24</v>
      </c>
      <c r="D21" s="10"/>
      <c r="E21" s="10"/>
      <c r="F21" s="20"/>
      <c r="G21" s="20">
        <v>219956.4</v>
      </c>
      <c r="H21" s="20"/>
      <c r="I21" s="20">
        <v>27653.9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</row>
    <row r="22" spans="1:35" ht="19.5" customHeight="1">
      <c r="A22" s="3"/>
      <c r="B22" s="22" t="s">
        <v>30</v>
      </c>
      <c r="C22" s="23"/>
      <c r="D22" s="24"/>
      <c r="E22" s="24"/>
      <c r="F22" s="24"/>
      <c r="G22" s="24"/>
      <c r="H22" s="24"/>
      <c r="I22" s="24"/>
      <c r="J22" s="24"/>
      <c r="L22" s="24"/>
      <c r="M22" s="24"/>
      <c r="N22" s="24"/>
    </row>
    <row r="23" spans="1:35" ht="87" customHeight="1">
      <c r="A23" s="3"/>
      <c r="B23" s="93" t="s">
        <v>31</v>
      </c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32"/>
      <c r="N23" s="32"/>
      <c r="R23" s="36"/>
      <c r="V23" s="68"/>
      <c r="W23" s="76"/>
    </row>
    <row r="24" spans="1:35" ht="91.5" customHeight="1">
      <c r="A24" s="3"/>
      <c r="B24" s="82" t="s">
        <v>32</v>
      </c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31"/>
      <c r="N24" s="31"/>
      <c r="P24" s="74"/>
      <c r="AA24" s="75"/>
    </row>
    <row r="25" spans="1:35" ht="99.75" customHeight="1">
      <c r="A25" s="3"/>
      <c r="B25" s="82" t="s">
        <v>33</v>
      </c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31"/>
      <c r="N25" s="31"/>
    </row>
    <row r="26" spans="1:35" ht="75" customHeight="1">
      <c r="A26" s="3"/>
      <c r="B26" s="84" t="s">
        <v>34</v>
      </c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32"/>
      <c r="N26" s="32"/>
    </row>
    <row r="27" spans="1:35" ht="79.5" customHeight="1">
      <c r="A27" s="3"/>
      <c r="B27" s="85" t="s">
        <v>35</v>
      </c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31"/>
      <c r="N27" s="31"/>
    </row>
    <row r="29" spans="1:35"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</row>
  </sheetData>
  <mergeCells count="30">
    <mergeCell ref="A5:A6"/>
    <mergeCell ref="B5:B6"/>
    <mergeCell ref="C5:C6"/>
    <mergeCell ref="D5:D6"/>
    <mergeCell ref="E5:E6"/>
    <mergeCell ref="AG5:AG6"/>
    <mergeCell ref="D2:L2"/>
    <mergeCell ref="D3:L3"/>
    <mergeCell ref="B4:L4"/>
    <mergeCell ref="AF5:AF6"/>
    <mergeCell ref="K5:K6"/>
    <mergeCell ref="L5:L6"/>
    <mergeCell ref="Y5:AE5"/>
    <mergeCell ref="M5:O5"/>
    <mergeCell ref="Q5:S5"/>
    <mergeCell ref="U5:W5"/>
    <mergeCell ref="H5:H6"/>
    <mergeCell ref="I5:I6"/>
    <mergeCell ref="B25:L25"/>
    <mergeCell ref="B26:L26"/>
    <mergeCell ref="B27:L27"/>
    <mergeCell ref="B29:S29"/>
    <mergeCell ref="X5:X6"/>
    <mergeCell ref="F5:F6"/>
    <mergeCell ref="G5:G6"/>
    <mergeCell ref="J5:J6"/>
    <mergeCell ref="B23:L23"/>
    <mergeCell ref="B24:L24"/>
    <mergeCell ref="P5:P6"/>
    <mergeCell ref="T5:T6"/>
  </mergeCells>
  <pageMargins left="0.16" right="0.17" top="0.26" bottom="0.16" header="0.16" footer="0.22"/>
  <pageSetup scale="7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W42"/>
  <sheetViews>
    <sheetView topLeftCell="E28" zoomScaleNormal="100" workbookViewId="0">
      <selection activeCell="H36" sqref="H36"/>
    </sheetView>
  </sheetViews>
  <sheetFormatPr defaultColWidth="9.140625" defaultRowHeight="15"/>
  <cols>
    <col min="1" max="1" width="6" style="38" customWidth="1"/>
    <col min="2" max="2" width="33.140625" style="38" customWidth="1"/>
    <col min="3" max="3" width="24.85546875" style="38" customWidth="1"/>
    <col min="4" max="4" width="31.5703125" style="38" customWidth="1"/>
    <col min="5" max="5" width="40.28515625" style="38" customWidth="1"/>
    <col min="6" max="6" width="28.42578125" style="38" customWidth="1"/>
    <col min="7" max="7" width="22.28515625" style="38" customWidth="1"/>
    <col min="8" max="9" width="10.42578125" style="38" customWidth="1"/>
    <col min="10" max="10" width="16.42578125" style="38" customWidth="1"/>
    <col min="11" max="11" width="18.28515625" style="38" bestFit="1" customWidth="1"/>
    <col min="12" max="12" width="13.7109375" style="38" customWidth="1"/>
    <col min="13" max="13" width="15.5703125" style="38" customWidth="1"/>
    <col min="14" max="14" width="9.5703125" style="38" customWidth="1"/>
    <col min="15" max="15" width="8.140625" style="38" customWidth="1"/>
    <col min="16" max="16" width="8" style="38" customWidth="1"/>
    <col min="17" max="20" width="9.140625" style="38"/>
    <col min="21" max="23" width="9.140625" style="38" hidden="1" customWidth="1"/>
    <col min="24" max="16384" width="9.140625" style="38"/>
  </cols>
  <sheetData>
    <row r="1" spans="1:23" ht="15.75">
      <c r="A1" s="37" t="s">
        <v>46</v>
      </c>
      <c r="C1" s="37"/>
      <c r="D1" s="37"/>
      <c r="E1" s="37"/>
      <c r="F1" s="37"/>
      <c r="G1" s="37"/>
      <c r="H1" s="37"/>
      <c r="I1" s="37"/>
      <c r="J1" s="37"/>
      <c r="U1" s="39" t="s">
        <v>47</v>
      </c>
      <c r="V1" s="39" t="s">
        <v>48</v>
      </c>
      <c r="W1" s="39" t="s">
        <v>49</v>
      </c>
    </row>
    <row r="2" spans="1:23">
      <c r="A2" s="40"/>
      <c r="C2" s="40"/>
      <c r="D2" s="40"/>
      <c r="E2" s="40"/>
      <c r="F2" s="40"/>
      <c r="G2" s="40"/>
      <c r="H2" s="40"/>
      <c r="I2" s="40"/>
      <c r="J2" s="40"/>
      <c r="U2" s="39" t="s">
        <v>50</v>
      </c>
      <c r="V2" s="39" t="s">
        <v>51</v>
      </c>
      <c r="W2" s="39"/>
    </row>
    <row r="3" spans="1:23" ht="15.75" customHeight="1">
      <c r="A3" s="41" t="s">
        <v>52</v>
      </c>
      <c r="C3" s="42"/>
      <c r="D3" s="42"/>
      <c r="E3" s="42"/>
      <c r="F3" s="42"/>
      <c r="G3" s="40"/>
      <c r="H3" s="40"/>
      <c r="I3" s="40"/>
      <c r="J3" s="40"/>
      <c r="U3" s="39" t="s">
        <v>53</v>
      </c>
      <c r="V3" s="39" t="s">
        <v>54</v>
      </c>
      <c r="W3" s="39"/>
    </row>
    <row r="4" spans="1:23" ht="15.75" customHeight="1">
      <c r="B4" s="43"/>
      <c r="C4" s="43"/>
      <c r="D4" s="43"/>
      <c r="E4" s="43"/>
      <c r="F4" s="43"/>
      <c r="G4" s="44"/>
      <c r="H4" s="44"/>
      <c r="I4" s="44"/>
      <c r="J4" s="44"/>
      <c r="U4" s="39" t="s">
        <v>55</v>
      </c>
      <c r="V4" s="39"/>
    </row>
    <row r="5" spans="1:23" ht="18.75" customHeight="1">
      <c r="B5" s="45" t="s">
        <v>56</v>
      </c>
      <c r="C5" s="46">
        <f>'[2]2024-2026 mjcc'!G32</f>
        <v>1032</v>
      </c>
      <c r="E5" s="45" t="s">
        <v>57</v>
      </c>
      <c r="F5" s="47" t="s">
        <v>58</v>
      </c>
      <c r="H5" s="44"/>
      <c r="I5" s="44"/>
      <c r="J5" s="44"/>
    </row>
    <row r="6" spans="1:23" ht="51" customHeight="1">
      <c r="B6" s="45" t="s">
        <v>59</v>
      </c>
      <c r="C6" s="48" t="s">
        <v>119</v>
      </c>
      <c r="E6" s="45" t="s">
        <v>60</v>
      </c>
      <c r="F6" s="47" t="s">
        <v>61</v>
      </c>
      <c r="H6" s="44"/>
      <c r="I6" s="44"/>
      <c r="J6" s="44"/>
    </row>
    <row r="7" spans="1:23" ht="18" customHeight="1">
      <c r="B7" s="45" t="s">
        <v>62</v>
      </c>
      <c r="C7" s="46" t="str">
        <f>'[2]2024-2026 mjcc'!H34</f>
        <v xml:space="preserve"> 11002</v>
      </c>
      <c r="H7" s="44"/>
      <c r="I7" s="44"/>
      <c r="J7" s="44"/>
    </row>
    <row r="8" spans="1:23" ht="67.5">
      <c r="B8" s="45" t="s">
        <v>63</v>
      </c>
      <c r="C8" s="48" t="str">
        <f>'[2]2024-2026 mjcc'!I34</f>
        <v xml:space="preserve"> Տարեց և (կամ) հաշմանդամություն ունեցող անձանց տնային պայմաններում խնամքի ծառայություններ </v>
      </c>
      <c r="H8" s="44"/>
      <c r="I8" s="44"/>
      <c r="J8" s="44"/>
    </row>
    <row r="9" spans="1:23" ht="17.25">
      <c r="B9" s="40"/>
      <c r="C9" s="40"/>
      <c r="D9" s="40"/>
      <c r="E9" s="40"/>
      <c r="F9" s="44"/>
      <c r="G9" s="44"/>
      <c r="H9" s="44"/>
      <c r="I9" s="44"/>
      <c r="J9" s="44"/>
    </row>
    <row r="10" spans="1:23" ht="15.75" customHeight="1">
      <c r="A10" s="41" t="s">
        <v>64</v>
      </c>
      <c r="C10" s="44"/>
      <c r="D10" s="44"/>
      <c r="E10" s="44"/>
      <c r="F10" s="44"/>
      <c r="G10" s="44"/>
      <c r="H10" s="44"/>
      <c r="I10" s="44"/>
      <c r="J10" s="44"/>
    </row>
    <row r="11" spans="1:23" ht="17.25">
      <c r="B11" s="44"/>
      <c r="C11" s="44"/>
      <c r="D11" s="44"/>
      <c r="E11" s="44"/>
      <c r="F11" s="44"/>
      <c r="G11" s="44"/>
      <c r="H11" s="44"/>
      <c r="I11" s="44"/>
      <c r="J11" s="44"/>
    </row>
    <row r="12" spans="1:23" ht="55.5">
      <c r="B12" s="49" t="s">
        <v>65</v>
      </c>
      <c r="C12" s="50" t="s">
        <v>66</v>
      </c>
      <c r="D12" s="128" t="s">
        <v>67</v>
      </c>
      <c r="E12" s="128"/>
      <c r="F12" s="50" t="s">
        <v>68</v>
      </c>
      <c r="G12" s="44"/>
      <c r="H12" s="44"/>
      <c r="I12" s="44"/>
      <c r="J12" s="44"/>
    </row>
    <row r="13" spans="1:23" ht="324">
      <c r="B13" s="51" t="s">
        <v>50</v>
      </c>
      <c r="C13" s="52" t="s">
        <v>69</v>
      </c>
      <c r="D13" s="129" t="s">
        <v>106</v>
      </c>
      <c r="E13" s="129"/>
      <c r="F13" s="52" t="s">
        <v>70</v>
      </c>
      <c r="G13" s="44"/>
      <c r="H13" s="44"/>
      <c r="I13" s="44"/>
      <c r="J13" s="43"/>
    </row>
    <row r="14" spans="1:23" ht="17.25">
      <c r="B14" s="53"/>
      <c r="C14" s="53"/>
      <c r="D14" s="53"/>
      <c r="E14" s="53"/>
      <c r="F14" s="44"/>
      <c r="G14" s="44"/>
      <c r="H14" s="44"/>
      <c r="I14" s="44"/>
      <c r="J14" s="43"/>
    </row>
    <row r="15" spans="1:23" ht="17.25">
      <c r="A15" s="41" t="s">
        <v>71</v>
      </c>
      <c r="C15" s="44"/>
      <c r="D15" s="44"/>
      <c r="E15" s="44"/>
      <c r="F15" s="44"/>
      <c r="G15" s="44"/>
      <c r="H15" s="44"/>
      <c r="I15" s="44"/>
      <c r="J15" s="43"/>
    </row>
    <row r="16" spans="1:23" ht="17.25">
      <c r="B16" s="53"/>
      <c r="C16" s="44"/>
      <c r="D16" s="44"/>
      <c r="E16" s="44"/>
      <c r="F16" s="44"/>
      <c r="G16" s="44"/>
      <c r="H16" s="44"/>
      <c r="I16" s="44"/>
      <c r="J16" s="43"/>
    </row>
    <row r="17" spans="1:19" ht="15" customHeight="1">
      <c r="B17" s="128" t="s">
        <v>72</v>
      </c>
      <c r="C17" s="128" t="s">
        <v>73</v>
      </c>
      <c r="D17" s="128" t="s">
        <v>74</v>
      </c>
      <c r="E17" s="128" t="s">
        <v>75</v>
      </c>
      <c r="F17" s="115" t="s">
        <v>76</v>
      </c>
      <c r="G17" s="115"/>
      <c r="H17" s="115"/>
      <c r="I17" s="115"/>
      <c r="J17" s="115"/>
      <c r="K17" s="115" t="s">
        <v>77</v>
      </c>
      <c r="L17" s="115"/>
      <c r="M17" s="115"/>
      <c r="N17" s="115"/>
      <c r="O17" s="115"/>
      <c r="P17" s="115"/>
      <c r="Q17" s="115"/>
      <c r="R17" s="115"/>
      <c r="S17" s="115"/>
    </row>
    <row r="18" spans="1:19">
      <c r="B18" s="128"/>
      <c r="C18" s="128"/>
      <c r="D18" s="128"/>
      <c r="E18" s="128"/>
      <c r="F18" s="54" t="s">
        <v>78</v>
      </c>
      <c r="G18" s="54" t="s">
        <v>105</v>
      </c>
      <c r="H18" s="54" t="s">
        <v>43</v>
      </c>
      <c r="I18" s="54" t="s">
        <v>79</v>
      </c>
      <c r="J18" s="54" t="s">
        <v>104</v>
      </c>
      <c r="K18" s="115"/>
      <c r="L18" s="115"/>
      <c r="M18" s="115"/>
      <c r="N18" s="115"/>
      <c r="O18" s="115"/>
      <c r="P18" s="115"/>
      <c r="Q18" s="115"/>
      <c r="R18" s="115"/>
      <c r="S18" s="115"/>
    </row>
    <row r="19" spans="1:19" ht="107.25" customHeight="1">
      <c r="B19" s="55" t="s">
        <v>80</v>
      </c>
      <c r="C19" s="55" t="s">
        <v>80</v>
      </c>
      <c r="D19" s="55" t="s">
        <v>81</v>
      </c>
      <c r="E19" s="55" t="s">
        <v>82</v>
      </c>
      <c r="F19" s="55">
        <v>1200</v>
      </c>
      <c r="G19" s="55">
        <v>1250</v>
      </c>
      <c r="H19" s="55">
        <v>1325</v>
      </c>
      <c r="I19" s="55">
        <v>1425</v>
      </c>
      <c r="J19" s="55">
        <v>1500</v>
      </c>
      <c r="K19" s="116" t="s">
        <v>107</v>
      </c>
      <c r="L19" s="117"/>
      <c r="M19" s="117"/>
      <c r="N19" s="117"/>
      <c r="O19" s="117"/>
      <c r="P19" s="117"/>
      <c r="Q19" s="117"/>
      <c r="R19" s="117"/>
      <c r="S19" s="118"/>
    </row>
    <row r="20" spans="1:19" ht="190.5" customHeight="1">
      <c r="B20" s="55" t="s">
        <v>100</v>
      </c>
      <c r="C20" s="55" t="s">
        <v>83</v>
      </c>
      <c r="D20" s="55"/>
      <c r="E20" s="55" t="s">
        <v>82</v>
      </c>
      <c r="F20" s="55">
        <v>187769.57</v>
      </c>
      <c r="G20" s="55">
        <f>hogaroxj!J20</f>
        <v>239803.2</v>
      </c>
      <c r="H20" s="55">
        <f>hogaroxj!O20</f>
        <v>414030.15006978315</v>
      </c>
      <c r="I20" s="55">
        <f>hogaroxj!S20</f>
        <v>477781.26532787998</v>
      </c>
      <c r="J20" s="55">
        <f>hogaroxj!W20</f>
        <v>477781.26532787998</v>
      </c>
      <c r="K20" s="119"/>
      <c r="L20" s="120"/>
      <c r="M20" s="120"/>
      <c r="N20" s="120"/>
      <c r="O20" s="120"/>
      <c r="P20" s="120"/>
      <c r="Q20" s="120"/>
      <c r="R20" s="120"/>
      <c r="S20" s="121"/>
    </row>
    <row r="21" spans="1:19" ht="17.25">
      <c r="B21" s="44"/>
      <c r="C21" s="44"/>
      <c r="D21" s="44"/>
      <c r="E21" s="44"/>
      <c r="F21" s="44"/>
      <c r="G21" s="44"/>
      <c r="H21" s="44"/>
      <c r="I21" s="44"/>
      <c r="J21" s="44"/>
    </row>
    <row r="22" spans="1:19" ht="15.75">
      <c r="A22" s="56" t="s">
        <v>84</v>
      </c>
      <c r="C22" s="57"/>
      <c r="D22" s="57"/>
      <c r="E22" s="57"/>
      <c r="F22" s="57"/>
      <c r="G22" s="57"/>
      <c r="H22" s="57"/>
      <c r="I22" s="57"/>
      <c r="J22" s="57"/>
    </row>
    <row r="23" spans="1:19">
      <c r="A23" s="58"/>
      <c r="C23" s="59"/>
      <c r="D23" s="59"/>
      <c r="E23" s="59"/>
      <c r="F23" s="59"/>
      <c r="G23" s="59"/>
      <c r="H23" s="59"/>
      <c r="I23" s="59"/>
      <c r="J23" s="59"/>
    </row>
    <row r="24" spans="1:19">
      <c r="A24" s="60" t="s">
        <v>85</v>
      </c>
      <c r="C24" s="61"/>
      <c r="D24" s="61"/>
      <c r="E24" s="57"/>
      <c r="F24" s="57"/>
      <c r="G24" s="57"/>
      <c r="H24" s="57"/>
      <c r="I24" s="57"/>
      <c r="J24" s="57"/>
    </row>
    <row r="25" spans="1:19">
      <c r="B25" s="61"/>
      <c r="C25" s="61"/>
      <c r="D25" s="61"/>
      <c r="E25" s="57"/>
      <c r="F25" s="57"/>
      <c r="G25" s="57"/>
      <c r="H25" s="57"/>
      <c r="I25" s="57"/>
      <c r="J25" s="57"/>
    </row>
    <row r="26" spans="1:19">
      <c r="B26" s="61"/>
      <c r="C26" s="61"/>
      <c r="D26" s="61"/>
      <c r="E26" s="57"/>
      <c r="F26" s="57"/>
      <c r="G26" s="57"/>
      <c r="H26" s="57"/>
      <c r="I26" s="57"/>
      <c r="J26" s="57"/>
    </row>
    <row r="27" spans="1:19">
      <c r="B27" s="61"/>
      <c r="C27" s="61"/>
      <c r="D27" s="61"/>
      <c r="E27" s="57"/>
      <c r="F27" s="57"/>
      <c r="G27" s="57"/>
      <c r="H27" s="57"/>
      <c r="I27" s="57"/>
      <c r="J27" s="57"/>
    </row>
    <row r="28" spans="1:19">
      <c r="B28" s="61"/>
      <c r="C28" s="61"/>
      <c r="D28" s="61"/>
      <c r="E28" s="57"/>
      <c r="F28" s="57"/>
      <c r="G28" s="57"/>
      <c r="H28" s="57"/>
      <c r="I28" s="57"/>
      <c r="J28" s="57"/>
    </row>
    <row r="29" spans="1:19">
      <c r="A29" s="60" t="s">
        <v>86</v>
      </c>
      <c r="E29" s="57"/>
      <c r="F29" s="57"/>
      <c r="G29" s="57"/>
      <c r="H29" s="57"/>
      <c r="I29" s="57"/>
      <c r="J29" s="57"/>
    </row>
    <row r="30" spans="1:19" ht="62.25" customHeight="1">
      <c r="B30" s="122"/>
      <c r="C30" s="123"/>
      <c r="D30" s="123"/>
      <c r="E30" s="124"/>
      <c r="F30" s="57"/>
      <c r="G30" s="57"/>
      <c r="H30" s="57"/>
      <c r="I30" s="57"/>
      <c r="J30" s="57"/>
    </row>
    <row r="31" spans="1:19" ht="17.25">
      <c r="B31" s="44"/>
      <c r="C31" s="44"/>
      <c r="D31" s="44"/>
      <c r="E31" s="57"/>
      <c r="F31" s="57"/>
      <c r="G31" s="57"/>
      <c r="H31" s="57"/>
      <c r="I31" s="57"/>
      <c r="J31" s="57"/>
    </row>
    <row r="32" spans="1:19">
      <c r="A32" s="41" t="s">
        <v>87</v>
      </c>
    </row>
    <row r="34" spans="2:19" ht="43.5" customHeight="1">
      <c r="B34" s="125" t="s">
        <v>88</v>
      </c>
      <c r="C34" s="62" t="s">
        <v>89</v>
      </c>
      <c r="D34" s="62" t="s">
        <v>90</v>
      </c>
      <c r="E34" s="126" t="s">
        <v>91</v>
      </c>
      <c r="F34" s="126"/>
      <c r="G34" s="126"/>
      <c r="H34" s="126" t="s">
        <v>92</v>
      </c>
      <c r="I34" s="126"/>
      <c r="J34" s="126"/>
      <c r="K34" s="126" t="s">
        <v>93</v>
      </c>
      <c r="L34" s="126"/>
      <c r="M34" s="126"/>
      <c r="N34" s="126" t="s">
        <v>94</v>
      </c>
      <c r="O34" s="126"/>
      <c r="P34" s="126"/>
      <c r="Q34" s="127" t="s">
        <v>95</v>
      </c>
      <c r="R34" s="127"/>
      <c r="S34" s="127"/>
    </row>
    <row r="35" spans="2:19" ht="30" customHeight="1">
      <c r="B35" s="125"/>
      <c r="C35" s="62" t="s">
        <v>42</v>
      </c>
      <c r="D35" s="62" t="s">
        <v>43</v>
      </c>
      <c r="E35" s="63" t="s">
        <v>79</v>
      </c>
      <c r="F35" s="63" t="s">
        <v>104</v>
      </c>
      <c r="G35" s="63" t="s">
        <v>121</v>
      </c>
      <c r="H35" s="77" t="s">
        <v>79</v>
      </c>
      <c r="I35" s="77" t="s">
        <v>104</v>
      </c>
      <c r="J35" s="77" t="s">
        <v>121</v>
      </c>
      <c r="K35" s="77" t="s">
        <v>79</v>
      </c>
      <c r="L35" s="77" t="s">
        <v>104</v>
      </c>
      <c r="M35" s="77" t="s">
        <v>121</v>
      </c>
      <c r="N35" s="72" t="s">
        <v>43</v>
      </c>
      <c r="O35" s="72" t="s">
        <v>79</v>
      </c>
      <c r="P35" s="72" t="s">
        <v>104</v>
      </c>
      <c r="Q35" s="72" t="s">
        <v>43</v>
      </c>
      <c r="R35" s="72" t="s">
        <v>79</v>
      </c>
      <c r="S35" s="72" t="s">
        <v>104</v>
      </c>
    </row>
    <row r="36" spans="2:19" ht="54">
      <c r="B36" s="65" t="s">
        <v>122</v>
      </c>
      <c r="C36" s="65"/>
      <c r="D36" s="80">
        <v>230817.3</v>
      </c>
      <c r="E36" s="80">
        <f>hogaroxj!O13-hogaroxj!K13</f>
        <v>174226.95006978314</v>
      </c>
      <c r="F36" s="80">
        <f>hogaroxj!S13-hogaroxj!J13</f>
        <v>237978.06532787997</v>
      </c>
      <c r="G36" s="80">
        <f>'[3]տնային սպասարկում'!$A:$I+hogaroxj!W13-hogaroxj!J13</f>
        <v>237978.06532787997</v>
      </c>
      <c r="H36" s="66"/>
      <c r="I36" s="66"/>
      <c r="J36" s="66"/>
      <c r="K36" s="78">
        <f>hogaroxj!O13</f>
        <v>414030.15006978315</v>
      </c>
      <c r="L36" s="78">
        <f>hogaroxj!S13</f>
        <v>477781.26532787998</v>
      </c>
      <c r="M36" s="78">
        <f>hogaroxj!W13</f>
        <v>477781.26532787998</v>
      </c>
      <c r="N36" s="66"/>
      <c r="O36" s="66"/>
      <c r="P36" s="66"/>
      <c r="Q36" s="70">
        <f>K36+N36</f>
        <v>414030.15006978315</v>
      </c>
      <c r="R36" s="70">
        <f>L36+O36</f>
        <v>477781.26532787998</v>
      </c>
      <c r="S36" s="70">
        <f>M36+P36</f>
        <v>477781.26532787998</v>
      </c>
    </row>
    <row r="37" spans="2:19" hidden="1">
      <c r="B37" s="65"/>
      <c r="C37" s="65"/>
      <c r="D37" s="80"/>
      <c r="E37" s="66"/>
      <c r="F37" s="66"/>
      <c r="G37" s="81"/>
      <c r="H37" s="66"/>
      <c r="I37" s="66"/>
      <c r="J37" s="66"/>
      <c r="K37" s="63"/>
      <c r="L37" s="63">
        <f t="shared" ref="L37:M39" si="0">D37+F37+I37</f>
        <v>0</v>
      </c>
      <c r="M37" s="63">
        <f t="shared" si="0"/>
        <v>0</v>
      </c>
      <c r="N37" s="66"/>
      <c r="O37" s="66"/>
      <c r="P37" s="66"/>
      <c r="Q37" s="64">
        <f t="shared" ref="Q37:S39" si="1">K37+N37</f>
        <v>0</v>
      </c>
      <c r="R37" s="64">
        <f t="shared" si="1"/>
        <v>0</v>
      </c>
      <c r="S37" s="64">
        <f t="shared" si="1"/>
        <v>0</v>
      </c>
    </row>
    <row r="38" spans="2:19" hidden="1">
      <c r="B38" s="65"/>
      <c r="C38" s="65"/>
      <c r="D38" s="80"/>
      <c r="E38" s="66"/>
      <c r="F38" s="66"/>
      <c r="G38" s="81"/>
      <c r="H38" s="66"/>
      <c r="I38" s="66"/>
      <c r="J38" s="66"/>
      <c r="K38" s="63"/>
      <c r="L38" s="63">
        <f t="shared" si="0"/>
        <v>0</v>
      </c>
      <c r="M38" s="63">
        <f t="shared" si="0"/>
        <v>0</v>
      </c>
      <c r="N38" s="66"/>
      <c r="O38" s="66"/>
      <c r="P38" s="66"/>
      <c r="Q38" s="64">
        <f t="shared" si="1"/>
        <v>0</v>
      </c>
      <c r="R38" s="64">
        <f t="shared" si="1"/>
        <v>0</v>
      </c>
      <c r="S38" s="64">
        <f t="shared" si="1"/>
        <v>0</v>
      </c>
    </row>
    <row r="39" spans="2:19" hidden="1">
      <c r="B39" s="65"/>
      <c r="C39" s="65"/>
      <c r="D39" s="80"/>
      <c r="E39" s="66"/>
      <c r="F39" s="66"/>
      <c r="G39" s="81"/>
      <c r="H39" s="66"/>
      <c r="I39" s="66"/>
      <c r="J39" s="66"/>
      <c r="K39" s="63"/>
      <c r="L39" s="63">
        <f t="shared" si="0"/>
        <v>0</v>
      </c>
      <c r="M39" s="63">
        <f t="shared" si="0"/>
        <v>0</v>
      </c>
      <c r="N39" s="66"/>
      <c r="O39" s="66"/>
      <c r="P39" s="66"/>
      <c r="Q39" s="64">
        <f t="shared" si="1"/>
        <v>0</v>
      </c>
      <c r="R39" s="64">
        <f t="shared" si="1"/>
        <v>0</v>
      </c>
      <c r="S39" s="64">
        <f t="shared" si="1"/>
        <v>0</v>
      </c>
    </row>
    <row r="40" spans="2:19" ht="28.5">
      <c r="B40" s="67" t="s">
        <v>96</v>
      </c>
      <c r="C40" s="65"/>
      <c r="D40" s="80"/>
      <c r="E40" s="63">
        <f>E36</f>
        <v>174226.95006978314</v>
      </c>
      <c r="F40" s="63">
        <f t="shared" ref="F40:J40" si="2">SUM(F36:F39)</f>
        <v>237978.06532787997</v>
      </c>
      <c r="G40" s="77">
        <f t="shared" si="2"/>
        <v>237978.06532787997</v>
      </c>
      <c r="H40" s="63">
        <f t="shared" si="2"/>
        <v>0</v>
      </c>
      <c r="I40" s="63">
        <f t="shared" si="2"/>
        <v>0</v>
      </c>
      <c r="J40" s="63">
        <f t="shared" si="2"/>
        <v>0</v>
      </c>
      <c r="K40" s="63"/>
      <c r="L40" s="63"/>
      <c r="M40" s="63"/>
      <c r="N40" s="62" t="s">
        <v>38</v>
      </c>
      <c r="O40" s="62" t="s">
        <v>38</v>
      </c>
      <c r="P40" s="62" t="s">
        <v>38</v>
      </c>
      <c r="Q40" s="64" t="s">
        <v>38</v>
      </c>
      <c r="R40" s="64" t="s">
        <v>38</v>
      </c>
      <c r="S40" s="64" t="s">
        <v>38</v>
      </c>
    </row>
    <row r="41" spans="2:19" ht="28.5">
      <c r="B41" s="67" t="s">
        <v>97</v>
      </c>
      <c r="C41" s="65">
        <f>hogaroxj!H13</f>
        <v>222722.61</v>
      </c>
      <c r="D41" s="80">
        <f>hogaroxj!J13</f>
        <v>239803.2</v>
      </c>
      <c r="E41" s="63" t="s">
        <v>98</v>
      </c>
      <c r="F41" s="63" t="s">
        <v>98</v>
      </c>
      <c r="G41" s="77" t="s">
        <v>98</v>
      </c>
      <c r="H41" s="63" t="s">
        <v>98</v>
      </c>
      <c r="I41" s="63" t="s">
        <v>98</v>
      </c>
      <c r="J41" s="63" t="s">
        <v>98</v>
      </c>
      <c r="K41" s="63"/>
      <c r="L41" s="63"/>
      <c r="M41" s="63"/>
      <c r="N41" s="62" t="s">
        <v>38</v>
      </c>
      <c r="O41" s="62" t="s">
        <v>38</v>
      </c>
      <c r="P41" s="62" t="s">
        <v>38</v>
      </c>
      <c r="Q41" s="64" t="s">
        <v>38</v>
      </c>
      <c r="R41" s="64" t="s">
        <v>38</v>
      </c>
      <c r="S41" s="64" t="s">
        <v>38</v>
      </c>
    </row>
    <row r="42" spans="2:19">
      <c r="B42" s="67" t="s">
        <v>99</v>
      </c>
      <c r="C42" s="63">
        <f>SUM(C36:C39)</f>
        <v>0</v>
      </c>
      <c r="D42" s="78">
        <f>SUM(D36:D39)</f>
        <v>230817.3</v>
      </c>
      <c r="E42" s="63">
        <f>E40</f>
        <v>174226.95006978314</v>
      </c>
      <c r="F42" s="63">
        <f t="shared" ref="F42:J42" si="3">F40</f>
        <v>237978.06532787997</v>
      </c>
      <c r="G42" s="77">
        <f t="shared" si="3"/>
        <v>237978.06532787997</v>
      </c>
      <c r="H42" s="63">
        <f t="shared" si="3"/>
        <v>0</v>
      </c>
      <c r="I42" s="63">
        <f t="shared" si="3"/>
        <v>0</v>
      </c>
      <c r="J42" s="63">
        <f t="shared" si="3"/>
        <v>0</v>
      </c>
      <c r="K42" s="69">
        <f>K36</f>
        <v>414030.15006978315</v>
      </c>
      <c r="L42" s="71">
        <f>L36</f>
        <v>477781.26532787998</v>
      </c>
      <c r="M42" s="71">
        <f>M36</f>
        <v>477781.26532787998</v>
      </c>
      <c r="N42" s="71">
        <f>SUM(N36:N39)</f>
        <v>0</v>
      </c>
      <c r="O42" s="71">
        <f t="shared" ref="O42:P42" si="4">SUM(O36:O39)</f>
        <v>0</v>
      </c>
      <c r="P42" s="71">
        <f t="shared" si="4"/>
        <v>0</v>
      </c>
      <c r="Q42" s="79">
        <f>K42+N42</f>
        <v>414030.15006978315</v>
      </c>
      <c r="R42" s="79">
        <f>L42+O42</f>
        <v>477781.26532787998</v>
      </c>
      <c r="S42" s="79">
        <f>M42+P42</f>
        <v>477781.26532787998</v>
      </c>
    </row>
  </sheetData>
  <mergeCells count="16">
    <mergeCell ref="D12:E12"/>
    <mergeCell ref="D13:E13"/>
    <mergeCell ref="B17:B18"/>
    <mergeCell ref="C17:C18"/>
    <mergeCell ref="D17:D18"/>
    <mergeCell ref="E17:E18"/>
    <mergeCell ref="F17:J17"/>
    <mergeCell ref="K17:S18"/>
    <mergeCell ref="K19:S20"/>
    <mergeCell ref="B30:E30"/>
    <mergeCell ref="B34:B35"/>
    <mergeCell ref="E34:G34"/>
    <mergeCell ref="H34:J34"/>
    <mergeCell ref="K34:M34"/>
    <mergeCell ref="N34:P34"/>
    <mergeCell ref="Q34:S34"/>
  </mergeCells>
  <dataValidations count="4">
    <dataValidation showInputMessage="1" showErrorMessage="1" sqref="E19:E20"/>
    <dataValidation type="list" allowBlank="1" showInputMessage="1" showErrorMessage="1" sqref="D19:D20">
      <formula1>$V$2:$V$3</formula1>
    </dataValidation>
    <dataValidation type="list" allowBlank="1" showInputMessage="1" showErrorMessage="1" sqref="B13">
      <formula1>$U$2:$U$4</formula1>
    </dataValidation>
    <dataValidation type="custom" allowBlank="1" showInputMessage="1" showErrorMessage="1" sqref="N36:P39">
      <formula1>"-"</formula1>
    </dataValidation>
  </dataValidations>
  <hyperlinks>
    <hyperlink ref="C12" location="_ftn1" display="_ftn1"/>
    <hyperlink ref="D12" location="_ftn2" display="_ftn2"/>
    <hyperlink ref="F12" location="_ftn3" display="_ftn3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26</xdr:row>
                    <xdr:rowOff>0</xdr:rowOff>
                  </from>
                  <to>
                    <xdr:col>2</xdr:col>
                    <xdr:colOff>1171575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23</xdr:row>
                    <xdr:rowOff>171450</xdr:rowOff>
                  </from>
                  <to>
                    <xdr:col>3</xdr:col>
                    <xdr:colOff>266700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28575</xdr:rowOff>
                  </from>
                  <to>
                    <xdr:col>3</xdr:col>
                    <xdr:colOff>266700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27</xdr:row>
                    <xdr:rowOff>9525</xdr:rowOff>
                  </from>
                  <to>
                    <xdr:col>2</xdr:col>
                    <xdr:colOff>571500</xdr:colOff>
                    <xdr:row>28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Sheet1</vt:lpstr>
      <vt:lpstr>hogaroxj</vt:lpstr>
      <vt:lpstr>Հ1 Ձև 2 1032-11002</vt:lpstr>
      <vt:lpstr>Sheet2</vt:lpstr>
      <vt:lpstr>Sheet3</vt:lpstr>
      <vt:lpstr>hogaroxj!Print_Titles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2025-02-20T05:53:22Z</dcterms:modified>
</cp:coreProperties>
</file>